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AMURA\Desktop\Documenti\Carla\Viticoltura\Intervento settoriale vino 2024-2027\Promozione\Bando 2027\Modulistica\"/>
    </mc:Choice>
  </mc:AlternateContent>
  <xr:revisionPtr revIDLastSave="0" documentId="8_{EDBF02B5-F1A2-4D82-9BEA-C94ACD50B46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E.1 Paese 1" sheetId="7" r:id="rId1"/>
    <sheet name="E.1 Paese 2" sheetId="2" r:id="rId2"/>
    <sheet name="E.1 Paese 3" sheetId="3" r:id="rId3"/>
    <sheet name="E.1 Paese 4" sheetId="4" r:id="rId4"/>
    <sheet name="E.1 Paese 5" sheetId="5" r:id="rId5"/>
    <sheet name="E.2 RIEPILOGO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7" i="5" l="1"/>
  <c r="C76" i="5"/>
  <c r="C77" i="4"/>
  <c r="C76" i="4"/>
  <c r="C76" i="3"/>
  <c r="C77" i="3" s="1"/>
  <c r="C77" i="2"/>
  <c r="C76" i="2"/>
  <c r="C76" i="7"/>
  <c r="F67" i="7"/>
  <c r="E67" i="7"/>
  <c r="H66" i="7"/>
  <c r="P58" i="7"/>
  <c r="Q57" i="7"/>
  <c r="M57" i="7"/>
  <c r="O57" i="7" s="1"/>
  <c r="Q56" i="7"/>
  <c r="M56" i="7"/>
  <c r="O56" i="7" s="1"/>
  <c r="R56" i="7" s="1"/>
  <c r="Q55" i="7"/>
  <c r="M55" i="7"/>
  <c r="O55" i="7" s="1"/>
  <c r="R55" i="7" s="1"/>
  <c r="Q54" i="7"/>
  <c r="M54" i="7"/>
  <c r="O54" i="7" s="1"/>
  <c r="R54" i="7" s="1"/>
  <c r="Q53" i="7"/>
  <c r="M53" i="7"/>
  <c r="O53" i="7" s="1"/>
  <c r="Q52" i="7"/>
  <c r="M52" i="7"/>
  <c r="O52" i="7" s="1"/>
  <c r="Q51" i="7"/>
  <c r="M51" i="7"/>
  <c r="O51" i="7" s="1"/>
  <c r="Q50" i="7"/>
  <c r="M50" i="7"/>
  <c r="P48" i="7"/>
  <c r="Q47" i="7"/>
  <c r="M47" i="7"/>
  <c r="O47" i="7" s="1"/>
  <c r="Q46" i="7"/>
  <c r="M46" i="7"/>
  <c r="O46" i="7" s="1"/>
  <c r="Q45" i="7"/>
  <c r="M45" i="7"/>
  <c r="O45" i="7" s="1"/>
  <c r="Q44" i="7"/>
  <c r="M44" i="7"/>
  <c r="O44" i="7" s="1"/>
  <c r="R44" i="7" s="1"/>
  <c r="Q43" i="7"/>
  <c r="M43" i="7"/>
  <c r="O43" i="7" s="1"/>
  <c r="R43" i="7" s="1"/>
  <c r="Q42" i="7"/>
  <c r="M42" i="7"/>
  <c r="O42" i="7" s="1"/>
  <c r="Q41" i="7"/>
  <c r="M41" i="7"/>
  <c r="O41" i="7" s="1"/>
  <c r="Q40" i="7"/>
  <c r="M40" i="7"/>
  <c r="P38" i="7"/>
  <c r="Q37" i="7"/>
  <c r="M37" i="7"/>
  <c r="O37" i="7" s="1"/>
  <c r="Q36" i="7"/>
  <c r="M36" i="7"/>
  <c r="O36" i="7" s="1"/>
  <c r="R36" i="7" s="1"/>
  <c r="Q35" i="7"/>
  <c r="M35" i="7"/>
  <c r="O35" i="7" s="1"/>
  <c r="R35" i="7" s="1"/>
  <c r="Q34" i="7"/>
  <c r="M34" i="7"/>
  <c r="O34" i="7" s="1"/>
  <c r="Q33" i="7"/>
  <c r="M33" i="7"/>
  <c r="O33" i="7" s="1"/>
  <c r="Q32" i="7"/>
  <c r="M32" i="7"/>
  <c r="O32" i="7" s="1"/>
  <c r="Q31" i="7"/>
  <c r="M31" i="7"/>
  <c r="O31" i="7" s="1"/>
  <c r="Q30" i="7"/>
  <c r="M30" i="7"/>
  <c r="P28" i="7"/>
  <c r="Q27" i="7"/>
  <c r="M27" i="7"/>
  <c r="O27" i="7" s="1"/>
  <c r="R27" i="7" s="1"/>
  <c r="Q26" i="7"/>
  <c r="M26" i="7"/>
  <c r="O26" i="7" s="1"/>
  <c r="R26" i="7" s="1"/>
  <c r="Q25" i="7"/>
  <c r="M25" i="7"/>
  <c r="O25" i="7" s="1"/>
  <c r="R25" i="7" s="1"/>
  <c r="Q24" i="7"/>
  <c r="M24" i="7"/>
  <c r="O24" i="7" s="1"/>
  <c r="Q23" i="7"/>
  <c r="M23" i="7"/>
  <c r="O23" i="7" s="1"/>
  <c r="Q22" i="7"/>
  <c r="M22" i="7"/>
  <c r="O22" i="7" s="1"/>
  <c r="R22" i="7" s="1"/>
  <c r="Q21" i="7"/>
  <c r="M21" i="7"/>
  <c r="O21" i="7" s="1"/>
  <c r="Q20" i="7"/>
  <c r="M20" i="7"/>
  <c r="O20" i="7" s="1"/>
  <c r="P18" i="7"/>
  <c r="Q17" i="7"/>
  <c r="M17" i="7"/>
  <c r="O17" i="7" s="1"/>
  <c r="R17" i="7" s="1"/>
  <c r="Q16" i="7"/>
  <c r="M16" i="7"/>
  <c r="O16" i="7" s="1"/>
  <c r="Q15" i="7"/>
  <c r="M15" i="7"/>
  <c r="O15" i="7" s="1"/>
  <c r="Q14" i="7"/>
  <c r="M14" i="7"/>
  <c r="O14" i="7" s="1"/>
  <c r="Q13" i="7"/>
  <c r="M13" i="7"/>
  <c r="O13" i="7" s="1"/>
  <c r="Q12" i="7"/>
  <c r="M12" i="7"/>
  <c r="O12" i="7" s="1"/>
  <c r="Q11" i="7"/>
  <c r="M11" i="7"/>
  <c r="O11" i="7" s="1"/>
  <c r="Q10" i="7"/>
  <c r="M10" i="7"/>
  <c r="O10" i="7" s="1"/>
  <c r="B14" i="6"/>
  <c r="C14" i="6"/>
  <c r="D14" i="6"/>
  <c r="E14" i="6"/>
  <c r="F14" i="6"/>
  <c r="G68" i="6"/>
  <c r="G14" i="6"/>
  <c r="H14" i="6"/>
  <c r="G69" i="6"/>
  <c r="G71" i="6"/>
  <c r="G74" i="6"/>
  <c r="G76" i="6"/>
  <c r="F67" i="5"/>
  <c r="E67" i="5"/>
  <c r="H66" i="5"/>
  <c r="F67" i="4"/>
  <c r="E67" i="4"/>
  <c r="H66" i="4"/>
  <c r="F67" i="3"/>
  <c r="E67" i="3"/>
  <c r="H66" i="3"/>
  <c r="F67" i="2"/>
  <c r="E67" i="2"/>
  <c r="H66" i="2"/>
  <c r="F86" i="6"/>
  <c r="E86" i="6"/>
  <c r="B86" i="6"/>
  <c r="D86" i="6" s="1"/>
  <c r="G85" i="6"/>
  <c r="A85" i="6"/>
  <c r="G84" i="6"/>
  <c r="A84" i="6"/>
  <c r="G83" i="6"/>
  <c r="A83" i="6"/>
  <c r="G82" i="6"/>
  <c r="A82" i="6"/>
  <c r="G81" i="6"/>
  <c r="A81" i="6"/>
  <c r="G65" i="6"/>
  <c r="C65" i="6"/>
  <c r="E65" i="6"/>
  <c r="B65" i="6"/>
  <c r="G64" i="6"/>
  <c r="C64" i="6"/>
  <c r="E64" i="6"/>
  <c r="B64" i="6"/>
  <c r="G63" i="6"/>
  <c r="C63" i="6"/>
  <c r="E63" i="6"/>
  <c r="B63" i="6"/>
  <c r="G62" i="6"/>
  <c r="C62" i="6"/>
  <c r="E62" i="6"/>
  <c r="B62" i="6"/>
  <c r="G61" i="6"/>
  <c r="C61" i="6"/>
  <c r="E61" i="6"/>
  <c r="B61" i="6"/>
  <c r="G60" i="6"/>
  <c r="C60" i="6"/>
  <c r="E60" i="6"/>
  <c r="B60" i="6"/>
  <c r="G59" i="6"/>
  <c r="C59" i="6"/>
  <c r="E59" i="6"/>
  <c r="B59" i="6"/>
  <c r="G58" i="6"/>
  <c r="C58" i="6"/>
  <c r="E58" i="6"/>
  <c r="B58" i="6"/>
  <c r="G57" i="6"/>
  <c r="C57" i="6"/>
  <c r="E57" i="6"/>
  <c r="B57" i="6"/>
  <c r="G56" i="6"/>
  <c r="C56" i="6"/>
  <c r="E56" i="6"/>
  <c r="B56" i="6"/>
  <c r="G55" i="6"/>
  <c r="C55" i="6"/>
  <c r="E55" i="6"/>
  <c r="B55" i="6"/>
  <c r="G54" i="6"/>
  <c r="C54" i="6"/>
  <c r="E54" i="6"/>
  <c r="B54" i="6"/>
  <c r="G53" i="6"/>
  <c r="C53" i="6"/>
  <c r="E53" i="6"/>
  <c r="B53" i="6"/>
  <c r="G52" i="6"/>
  <c r="C52" i="6"/>
  <c r="E52" i="6"/>
  <c r="B52" i="6"/>
  <c r="G51" i="6"/>
  <c r="C51" i="6"/>
  <c r="E51" i="6"/>
  <c r="B51" i="6"/>
  <c r="D46" i="6"/>
  <c r="G42" i="6"/>
  <c r="B42" i="6"/>
  <c r="D41" i="6"/>
  <c r="B41" i="6"/>
  <c r="D40" i="6"/>
  <c r="B40" i="6"/>
  <c r="D39" i="6"/>
  <c r="B39" i="6"/>
  <c r="D38" i="6"/>
  <c r="B38" i="6"/>
  <c r="G37" i="6"/>
  <c r="B37" i="6"/>
  <c r="D36" i="6"/>
  <c r="B36" i="6"/>
  <c r="D35" i="6"/>
  <c r="B35" i="6"/>
  <c r="D34" i="6"/>
  <c r="I12" i="6"/>
  <c r="C34" i="6"/>
  <c r="E34" i="6"/>
  <c r="G34" i="6"/>
  <c r="B34" i="6"/>
  <c r="D33" i="6"/>
  <c r="B33" i="6"/>
  <c r="G32" i="6"/>
  <c r="B32" i="6"/>
  <c r="D31" i="6"/>
  <c r="B31" i="6"/>
  <c r="D30" i="6"/>
  <c r="B30" i="6"/>
  <c r="D29" i="6"/>
  <c r="B29" i="6"/>
  <c r="D28" i="6"/>
  <c r="B28" i="6"/>
  <c r="G27" i="6"/>
  <c r="B27" i="6"/>
  <c r="D26" i="6"/>
  <c r="B26" i="6"/>
  <c r="D25" i="6"/>
  <c r="B25" i="6"/>
  <c r="D24" i="6"/>
  <c r="B24" i="6"/>
  <c r="D23" i="6"/>
  <c r="B23" i="6"/>
  <c r="G22" i="6"/>
  <c r="B22" i="6"/>
  <c r="D21" i="6"/>
  <c r="B21" i="6"/>
  <c r="D20" i="6"/>
  <c r="I9" i="6"/>
  <c r="C20" i="6"/>
  <c r="E20" i="6"/>
  <c r="G20" i="6"/>
  <c r="B20" i="6"/>
  <c r="C19" i="6"/>
  <c r="E19" i="6"/>
  <c r="G19" i="6"/>
  <c r="D19" i="6"/>
  <c r="B19" i="6"/>
  <c r="D18" i="6"/>
  <c r="B18" i="6"/>
  <c r="D44" i="6"/>
  <c r="D43" i="6"/>
  <c r="I13" i="6"/>
  <c r="C39" i="6"/>
  <c r="E39" i="6"/>
  <c r="G39" i="6"/>
  <c r="C84" i="6"/>
  <c r="D84" i="6"/>
  <c r="I11" i="6"/>
  <c r="C83" i="6"/>
  <c r="D83" i="6"/>
  <c r="I10" i="6"/>
  <c r="C25" i="6"/>
  <c r="E25" i="6"/>
  <c r="G25" i="6"/>
  <c r="C18" i="6"/>
  <c r="E18" i="6"/>
  <c r="G18" i="6"/>
  <c r="P58" i="5"/>
  <c r="Q57" i="5"/>
  <c r="M57" i="5"/>
  <c r="O57" i="5"/>
  <c r="Q56" i="5"/>
  <c r="M56" i="5"/>
  <c r="O56" i="5"/>
  <c r="R56" i="5"/>
  <c r="Q55" i="5"/>
  <c r="M55" i="5"/>
  <c r="O55" i="5" s="1"/>
  <c r="R55" i="5" s="1"/>
  <c r="Q54" i="5"/>
  <c r="M54" i="5"/>
  <c r="O54" i="5" s="1"/>
  <c r="R54" i="5" s="1"/>
  <c r="Q53" i="5"/>
  <c r="M53" i="5"/>
  <c r="O53" i="5" s="1"/>
  <c r="R53" i="5" s="1"/>
  <c r="Q52" i="5"/>
  <c r="M52" i="5"/>
  <c r="O52" i="5"/>
  <c r="Q51" i="5"/>
  <c r="M51" i="5"/>
  <c r="O51" i="5"/>
  <c r="R51" i="5" s="1"/>
  <c r="Q50" i="5"/>
  <c r="Q58" i="5" s="1"/>
  <c r="M50" i="5"/>
  <c r="O50" i="5" s="1"/>
  <c r="P48" i="5"/>
  <c r="Q47" i="5"/>
  <c r="M47" i="5"/>
  <c r="O47" i="5" s="1"/>
  <c r="R47" i="5" s="1"/>
  <c r="Q46" i="5"/>
  <c r="M46" i="5"/>
  <c r="O46" i="5"/>
  <c r="Q45" i="5"/>
  <c r="M45" i="5"/>
  <c r="O45" i="5"/>
  <c r="R45" i="5" s="1"/>
  <c r="Q44" i="5"/>
  <c r="M44" i="5"/>
  <c r="O44" i="5" s="1"/>
  <c r="R44" i="5" s="1"/>
  <c r="Q43" i="5"/>
  <c r="M43" i="5"/>
  <c r="O43" i="5"/>
  <c r="Q42" i="5"/>
  <c r="M42" i="5"/>
  <c r="O42" i="5" s="1"/>
  <c r="R42" i="5" s="1"/>
  <c r="Q41" i="5"/>
  <c r="M41" i="5"/>
  <c r="O41" i="5"/>
  <c r="R41" i="5"/>
  <c r="Q40" i="5"/>
  <c r="M40" i="5"/>
  <c r="M48" i="5" s="1"/>
  <c r="P38" i="5"/>
  <c r="Q37" i="5"/>
  <c r="M37" i="5"/>
  <c r="O37" i="5" s="1"/>
  <c r="R37" i="5" s="1"/>
  <c r="Q36" i="5"/>
  <c r="M36" i="5"/>
  <c r="O36" i="5" s="1"/>
  <c r="R36" i="5" s="1"/>
  <c r="Q35" i="5"/>
  <c r="M35" i="5"/>
  <c r="O35" i="5"/>
  <c r="R35" i="5"/>
  <c r="Q34" i="5"/>
  <c r="M34" i="5"/>
  <c r="O34" i="5" s="1"/>
  <c r="R34" i="5" s="1"/>
  <c r="Q33" i="5"/>
  <c r="M33" i="5"/>
  <c r="O33" i="5" s="1"/>
  <c r="R33" i="5" s="1"/>
  <c r="Q32" i="5"/>
  <c r="M32" i="5"/>
  <c r="O32" i="5"/>
  <c r="Q31" i="5"/>
  <c r="M31" i="5"/>
  <c r="O31" i="5" s="1"/>
  <c r="R31" i="5" s="1"/>
  <c r="Q30" i="5"/>
  <c r="Q38" i="5" s="1"/>
  <c r="M30" i="5"/>
  <c r="M38" i="5" s="1"/>
  <c r="O30" i="5"/>
  <c r="R30" i="5" s="1"/>
  <c r="R38" i="5" s="1"/>
  <c r="P28" i="5"/>
  <c r="P59" i="5" s="1"/>
  <c r="Q27" i="5"/>
  <c r="M27" i="5"/>
  <c r="O27" i="5"/>
  <c r="R27" i="5" s="1"/>
  <c r="Q26" i="5"/>
  <c r="M26" i="5"/>
  <c r="O26" i="5" s="1"/>
  <c r="R26" i="5" s="1"/>
  <c r="Q25" i="5"/>
  <c r="M25" i="5"/>
  <c r="O25" i="5"/>
  <c r="R25" i="5" s="1"/>
  <c r="Q24" i="5"/>
  <c r="M24" i="5"/>
  <c r="O24" i="5"/>
  <c r="R24" i="5" s="1"/>
  <c r="Q23" i="5"/>
  <c r="M23" i="5"/>
  <c r="O23" i="5"/>
  <c r="Q22" i="5"/>
  <c r="M22" i="5"/>
  <c r="O22" i="5" s="1"/>
  <c r="Q21" i="5"/>
  <c r="M21" i="5"/>
  <c r="O21" i="5"/>
  <c r="Q20" i="5"/>
  <c r="M20" i="5"/>
  <c r="O20" i="5"/>
  <c r="P18" i="5"/>
  <c r="Q17" i="5"/>
  <c r="M17" i="5"/>
  <c r="O17" i="5"/>
  <c r="R17" i="5"/>
  <c r="Q16" i="5"/>
  <c r="M16" i="5"/>
  <c r="O16" i="5"/>
  <c r="R16" i="5"/>
  <c r="Q15" i="5"/>
  <c r="M15" i="5"/>
  <c r="O15" i="5" s="1"/>
  <c r="Q14" i="5"/>
  <c r="M14" i="5"/>
  <c r="O14" i="5"/>
  <c r="R14" i="5" s="1"/>
  <c r="Q13" i="5"/>
  <c r="M13" i="5"/>
  <c r="O13" i="5"/>
  <c r="Q12" i="5"/>
  <c r="M12" i="5"/>
  <c r="M18" i="5" s="1"/>
  <c r="O12" i="5"/>
  <c r="R12" i="5"/>
  <c r="Q11" i="5"/>
  <c r="Q18" i="5" s="1"/>
  <c r="Q59" i="5" s="1"/>
  <c r="Q69" i="5" s="1"/>
  <c r="M11" i="5"/>
  <c r="O11" i="5"/>
  <c r="R11" i="5" s="1"/>
  <c r="Q10" i="5"/>
  <c r="M10" i="5"/>
  <c r="P58" i="4"/>
  <c r="Q57" i="4"/>
  <c r="M57" i="4"/>
  <c r="O57" i="4"/>
  <c r="R57" i="4"/>
  <c r="Q56" i="4"/>
  <c r="M56" i="4"/>
  <c r="O56" i="4"/>
  <c r="R56" i="4"/>
  <c r="Q55" i="4"/>
  <c r="M55" i="4"/>
  <c r="O55" i="4" s="1"/>
  <c r="R55" i="4" s="1"/>
  <c r="Q54" i="4"/>
  <c r="M54" i="4"/>
  <c r="O54" i="4" s="1"/>
  <c r="R54" i="4" s="1"/>
  <c r="Q53" i="4"/>
  <c r="M53" i="4"/>
  <c r="O53" i="4" s="1"/>
  <c r="R53" i="4" s="1"/>
  <c r="Q52" i="4"/>
  <c r="M52" i="4"/>
  <c r="O52" i="4"/>
  <c r="R52" i="4"/>
  <c r="Q51" i="4"/>
  <c r="Q58" i="4" s="1"/>
  <c r="M51" i="4"/>
  <c r="O51" i="4" s="1"/>
  <c r="Q50" i="4"/>
  <c r="M50" i="4"/>
  <c r="O50" i="4"/>
  <c r="R50" i="4" s="1"/>
  <c r="P48" i="4"/>
  <c r="Q47" i="4"/>
  <c r="M47" i="4"/>
  <c r="O47" i="4" s="1"/>
  <c r="R47" i="4" s="1"/>
  <c r="Q46" i="4"/>
  <c r="M46" i="4"/>
  <c r="O46" i="4"/>
  <c r="R46" i="4" s="1"/>
  <c r="Q45" i="4"/>
  <c r="M45" i="4"/>
  <c r="O45" i="4"/>
  <c r="R45" i="4" s="1"/>
  <c r="Q44" i="4"/>
  <c r="M44" i="4"/>
  <c r="O44" i="4"/>
  <c r="Q43" i="4"/>
  <c r="M43" i="4"/>
  <c r="O43" i="4"/>
  <c r="R43" i="4" s="1"/>
  <c r="Q42" i="4"/>
  <c r="M42" i="4"/>
  <c r="O42" i="4"/>
  <c r="Q41" i="4"/>
  <c r="M41" i="4"/>
  <c r="O41" i="4"/>
  <c r="R41" i="4" s="1"/>
  <c r="Q40" i="4"/>
  <c r="Q48" i="4" s="1"/>
  <c r="M40" i="4"/>
  <c r="O40" i="4" s="1"/>
  <c r="P38" i="4"/>
  <c r="Q37" i="4"/>
  <c r="M37" i="4"/>
  <c r="O37" i="4"/>
  <c r="Q36" i="4"/>
  <c r="M36" i="4"/>
  <c r="O36" i="4" s="1"/>
  <c r="R36" i="4" s="1"/>
  <c r="Q35" i="4"/>
  <c r="M35" i="4"/>
  <c r="O35" i="4"/>
  <c r="Q34" i="4"/>
  <c r="M34" i="4"/>
  <c r="M38" i="4" s="1"/>
  <c r="O34" i="4"/>
  <c r="R34" i="4"/>
  <c r="Q33" i="4"/>
  <c r="Q38" i="4" s="1"/>
  <c r="M33" i="4"/>
  <c r="O33" i="4"/>
  <c r="R33" i="4" s="1"/>
  <c r="Q32" i="4"/>
  <c r="M32" i="4"/>
  <c r="O32" i="4" s="1"/>
  <c r="R32" i="4" s="1"/>
  <c r="Q31" i="4"/>
  <c r="M31" i="4"/>
  <c r="O31" i="4" s="1"/>
  <c r="R31" i="4" s="1"/>
  <c r="Q30" i="4"/>
  <c r="M30" i="4"/>
  <c r="O30" i="4"/>
  <c r="O38" i="4" s="1"/>
  <c r="P28" i="4"/>
  <c r="Q27" i="4"/>
  <c r="M27" i="4"/>
  <c r="O27" i="4" s="1"/>
  <c r="R27" i="4" s="1"/>
  <c r="Q26" i="4"/>
  <c r="M26" i="4"/>
  <c r="O26" i="4" s="1"/>
  <c r="R26" i="4" s="1"/>
  <c r="Q25" i="4"/>
  <c r="M25" i="4"/>
  <c r="O25" i="4"/>
  <c r="Q24" i="4"/>
  <c r="M24" i="4"/>
  <c r="O24" i="4" s="1"/>
  <c r="R24" i="4" s="1"/>
  <c r="Q23" i="4"/>
  <c r="M23" i="4"/>
  <c r="O23" i="4"/>
  <c r="R23" i="4"/>
  <c r="Q22" i="4"/>
  <c r="Q28" i="4" s="1"/>
  <c r="M22" i="4"/>
  <c r="O22" i="4"/>
  <c r="R22" i="4" s="1"/>
  <c r="Q21" i="4"/>
  <c r="M21" i="4"/>
  <c r="O21" i="4" s="1"/>
  <c r="R21" i="4" s="1"/>
  <c r="Q20" i="4"/>
  <c r="M20" i="4"/>
  <c r="M28" i="4" s="1"/>
  <c r="P18" i="4"/>
  <c r="P59" i="4" s="1"/>
  <c r="Q17" i="4"/>
  <c r="M17" i="4"/>
  <c r="O17" i="4"/>
  <c r="R17" i="4"/>
  <c r="Q16" i="4"/>
  <c r="M16" i="4"/>
  <c r="O16" i="4" s="1"/>
  <c r="R16" i="4" s="1"/>
  <c r="Q15" i="4"/>
  <c r="M15" i="4"/>
  <c r="O15" i="4"/>
  <c r="R15" i="4" s="1"/>
  <c r="Q14" i="4"/>
  <c r="M14" i="4"/>
  <c r="O14" i="4"/>
  <c r="R14" i="4" s="1"/>
  <c r="Q13" i="4"/>
  <c r="M13" i="4"/>
  <c r="O13" i="4"/>
  <c r="R13" i="4"/>
  <c r="Q12" i="4"/>
  <c r="Q18" i="4" s="1"/>
  <c r="Q59" i="4" s="1"/>
  <c r="Q69" i="4" s="1"/>
  <c r="M12" i="4"/>
  <c r="O12" i="4" s="1"/>
  <c r="R12" i="4" s="1"/>
  <c r="Q11" i="4"/>
  <c r="M11" i="4"/>
  <c r="O11" i="4"/>
  <c r="Q10" i="4"/>
  <c r="M10" i="4"/>
  <c r="O10" i="4" s="1"/>
  <c r="P58" i="3"/>
  <c r="Q57" i="3"/>
  <c r="M57" i="3"/>
  <c r="O57" i="3"/>
  <c r="R57" i="3" s="1"/>
  <c r="Q56" i="3"/>
  <c r="M56" i="3"/>
  <c r="O56" i="3" s="1"/>
  <c r="R56" i="3" s="1"/>
  <c r="Q55" i="3"/>
  <c r="M55" i="3"/>
  <c r="O55" i="3" s="1"/>
  <c r="R55" i="3" s="1"/>
  <c r="Q54" i="3"/>
  <c r="M54" i="3"/>
  <c r="O54" i="3" s="1"/>
  <c r="R54" i="3" s="1"/>
  <c r="Q53" i="3"/>
  <c r="Q58" i="3" s="1"/>
  <c r="M53" i="3"/>
  <c r="M58" i="3" s="1"/>
  <c r="O53" i="3"/>
  <c r="Q52" i="3"/>
  <c r="M52" i="3"/>
  <c r="O52" i="3" s="1"/>
  <c r="R52" i="3" s="1"/>
  <c r="Q51" i="3"/>
  <c r="M51" i="3"/>
  <c r="O51" i="3" s="1"/>
  <c r="R51" i="3" s="1"/>
  <c r="Q50" i="3"/>
  <c r="M50" i="3"/>
  <c r="P48" i="3"/>
  <c r="Q47" i="3"/>
  <c r="M47" i="3"/>
  <c r="O47" i="3"/>
  <c r="R47" i="3"/>
  <c r="Q46" i="3"/>
  <c r="M46" i="3"/>
  <c r="O46" i="3" s="1"/>
  <c r="R46" i="3" s="1"/>
  <c r="Q45" i="3"/>
  <c r="M45" i="3"/>
  <c r="O45" i="3" s="1"/>
  <c r="R45" i="3" s="1"/>
  <c r="Q44" i="3"/>
  <c r="M44" i="3"/>
  <c r="O44" i="3" s="1"/>
  <c r="R44" i="3" s="1"/>
  <c r="Q43" i="3"/>
  <c r="M43" i="3"/>
  <c r="O43" i="3" s="1"/>
  <c r="R43" i="3" s="1"/>
  <c r="Q42" i="3"/>
  <c r="M42" i="3"/>
  <c r="O42" i="3"/>
  <c r="R42" i="3" s="1"/>
  <c r="Q41" i="3"/>
  <c r="Q48" i="3" s="1"/>
  <c r="M41" i="3"/>
  <c r="O41" i="3" s="1"/>
  <c r="Q40" i="3"/>
  <c r="M40" i="3"/>
  <c r="O40" i="3"/>
  <c r="R40" i="3" s="1"/>
  <c r="P38" i="3"/>
  <c r="Q37" i="3"/>
  <c r="M37" i="3"/>
  <c r="O37" i="3"/>
  <c r="R37" i="3" s="1"/>
  <c r="Q36" i="3"/>
  <c r="M36" i="3"/>
  <c r="O36" i="3"/>
  <c r="R36" i="3" s="1"/>
  <c r="Q35" i="3"/>
  <c r="M35" i="3"/>
  <c r="O35" i="3" s="1"/>
  <c r="R35" i="3" s="1"/>
  <c r="Q34" i="3"/>
  <c r="M34" i="3"/>
  <c r="O34" i="3"/>
  <c r="R34" i="3"/>
  <c r="Q33" i="3"/>
  <c r="M33" i="3"/>
  <c r="O33" i="3"/>
  <c r="R33" i="3" s="1"/>
  <c r="Q32" i="3"/>
  <c r="M32" i="3"/>
  <c r="O32" i="3"/>
  <c r="Q31" i="3"/>
  <c r="M31" i="3"/>
  <c r="O31" i="3"/>
  <c r="R31" i="3" s="1"/>
  <c r="Q30" i="3"/>
  <c r="Q38" i="3" s="1"/>
  <c r="M30" i="3"/>
  <c r="O30" i="3" s="1"/>
  <c r="P28" i="3"/>
  <c r="Q27" i="3"/>
  <c r="M27" i="3"/>
  <c r="O27" i="3"/>
  <c r="R27" i="3" s="1"/>
  <c r="Q26" i="3"/>
  <c r="M26" i="3"/>
  <c r="O26" i="3"/>
  <c r="R26" i="3" s="1"/>
  <c r="Q25" i="3"/>
  <c r="M25" i="3"/>
  <c r="O25" i="3"/>
  <c r="Q24" i="3"/>
  <c r="M24" i="3"/>
  <c r="O24" i="3"/>
  <c r="R24" i="3" s="1"/>
  <c r="Q23" i="3"/>
  <c r="Q28" i="3" s="1"/>
  <c r="M23" i="3"/>
  <c r="O23" i="3" s="1"/>
  <c r="R23" i="3" s="1"/>
  <c r="Q22" i="3"/>
  <c r="M22" i="3"/>
  <c r="O22" i="3"/>
  <c r="Q21" i="3"/>
  <c r="M21" i="3"/>
  <c r="O21" i="3"/>
  <c r="Q20" i="3"/>
  <c r="M20" i="3"/>
  <c r="O20" i="3" s="1"/>
  <c r="P18" i="3"/>
  <c r="P59" i="3"/>
  <c r="G65" i="3" s="1"/>
  <c r="Q17" i="3"/>
  <c r="Q18" i="3" s="1"/>
  <c r="O17" i="3"/>
  <c r="R17" i="3" s="1"/>
  <c r="M17" i="3"/>
  <c r="Q16" i="3"/>
  <c r="M16" i="3"/>
  <c r="O16" i="3" s="1"/>
  <c r="R16" i="3" s="1"/>
  <c r="Q15" i="3"/>
  <c r="M15" i="3"/>
  <c r="O15" i="3"/>
  <c r="R15" i="3" s="1"/>
  <c r="Q14" i="3"/>
  <c r="M14" i="3"/>
  <c r="O14" i="3"/>
  <c r="R14" i="3" s="1"/>
  <c r="Q13" i="3"/>
  <c r="M13" i="3"/>
  <c r="O13" i="3" s="1"/>
  <c r="R13" i="3" s="1"/>
  <c r="Q12" i="3"/>
  <c r="M12" i="3"/>
  <c r="O12" i="3" s="1"/>
  <c r="Q11" i="3"/>
  <c r="M11" i="3"/>
  <c r="O11" i="3"/>
  <c r="R11" i="3"/>
  <c r="Q10" i="3"/>
  <c r="M10" i="3"/>
  <c r="M18" i="3" s="1"/>
  <c r="O10" i="3"/>
  <c r="P58" i="2"/>
  <c r="Q57" i="2"/>
  <c r="M57" i="2"/>
  <c r="O57" i="2"/>
  <c r="R57" i="2" s="1"/>
  <c r="Q56" i="2"/>
  <c r="M56" i="2"/>
  <c r="O56" i="2" s="1"/>
  <c r="R56" i="2" s="1"/>
  <c r="Q55" i="2"/>
  <c r="M55" i="2"/>
  <c r="O55" i="2" s="1"/>
  <c r="R55" i="2" s="1"/>
  <c r="Q54" i="2"/>
  <c r="M54" i="2"/>
  <c r="O54" i="2"/>
  <c r="Q53" i="2"/>
  <c r="M53" i="2"/>
  <c r="O53" i="2"/>
  <c r="Q52" i="2"/>
  <c r="M52" i="2"/>
  <c r="O52" i="2"/>
  <c r="Q51" i="2"/>
  <c r="Q58" i="2" s="1"/>
  <c r="M51" i="2"/>
  <c r="O51" i="2" s="1"/>
  <c r="Q50" i="2"/>
  <c r="M50" i="2"/>
  <c r="P48" i="2"/>
  <c r="Q47" i="2"/>
  <c r="M47" i="2"/>
  <c r="O47" i="2"/>
  <c r="Q46" i="2"/>
  <c r="M46" i="2"/>
  <c r="O46" i="2" s="1"/>
  <c r="R46" i="2" s="1"/>
  <c r="Q45" i="2"/>
  <c r="M45" i="2"/>
  <c r="O45" i="2"/>
  <c r="R45" i="2" s="1"/>
  <c r="Q44" i="2"/>
  <c r="M44" i="2"/>
  <c r="O44" i="2"/>
  <c r="R44" i="2" s="1"/>
  <c r="Q43" i="2"/>
  <c r="M43" i="2"/>
  <c r="O43" i="2"/>
  <c r="Q42" i="2"/>
  <c r="M42" i="2"/>
  <c r="O42" i="2" s="1"/>
  <c r="Q41" i="2"/>
  <c r="M41" i="2"/>
  <c r="O41" i="2"/>
  <c r="R41" i="2" s="1"/>
  <c r="Q40" i="2"/>
  <c r="Q48" i="2" s="1"/>
  <c r="M40" i="2"/>
  <c r="M48" i="2" s="1"/>
  <c r="O40" i="2"/>
  <c r="P38" i="2"/>
  <c r="P59" i="2" s="1"/>
  <c r="Q37" i="2"/>
  <c r="M37" i="2"/>
  <c r="O37" i="2"/>
  <c r="R37" i="2" s="1"/>
  <c r="Q36" i="2"/>
  <c r="M36" i="2"/>
  <c r="O36" i="2"/>
  <c r="Q35" i="2"/>
  <c r="M35" i="2"/>
  <c r="O35" i="2"/>
  <c r="Q34" i="2"/>
  <c r="M34" i="2"/>
  <c r="O34" i="2" s="1"/>
  <c r="R34" i="2" s="1"/>
  <c r="Q33" i="2"/>
  <c r="M33" i="2"/>
  <c r="O33" i="2"/>
  <c r="R33" i="2"/>
  <c r="Q32" i="2"/>
  <c r="Q38" i="2" s="1"/>
  <c r="M32" i="2"/>
  <c r="O32" i="2" s="1"/>
  <c r="R32" i="2" s="1"/>
  <c r="Q31" i="2"/>
  <c r="M31" i="2"/>
  <c r="O31" i="2"/>
  <c r="R31" i="2"/>
  <c r="Q30" i="2"/>
  <c r="M30" i="2"/>
  <c r="P28" i="2"/>
  <c r="Q27" i="2"/>
  <c r="M27" i="2"/>
  <c r="O27" i="2"/>
  <c r="Q26" i="2"/>
  <c r="M26" i="2"/>
  <c r="O26" i="2"/>
  <c r="Q25" i="2"/>
  <c r="M25" i="2"/>
  <c r="O25" i="2" s="1"/>
  <c r="R25" i="2" s="1"/>
  <c r="Q24" i="2"/>
  <c r="M24" i="2"/>
  <c r="O24" i="2"/>
  <c r="R24" i="2" s="1"/>
  <c r="Q23" i="2"/>
  <c r="M23" i="2"/>
  <c r="O23" i="2"/>
  <c r="Q22" i="2"/>
  <c r="M22" i="2"/>
  <c r="O22" i="2"/>
  <c r="R22" i="2" s="1"/>
  <c r="Q21" i="2"/>
  <c r="M21" i="2"/>
  <c r="O21" i="2"/>
  <c r="R21" i="2" s="1"/>
  <c r="Q20" i="2"/>
  <c r="Q28" i="2" s="1"/>
  <c r="M20" i="2"/>
  <c r="O20" i="2" s="1"/>
  <c r="P18" i="2"/>
  <c r="Q17" i="2"/>
  <c r="M17" i="2"/>
  <c r="O17" i="2" s="1"/>
  <c r="R17" i="2" s="1"/>
  <c r="Q16" i="2"/>
  <c r="M16" i="2"/>
  <c r="O16" i="2"/>
  <c r="Q15" i="2"/>
  <c r="M15" i="2"/>
  <c r="O15" i="2"/>
  <c r="R15" i="2" s="1"/>
  <c r="Q14" i="2"/>
  <c r="M14" i="2"/>
  <c r="M18" i="2" s="1"/>
  <c r="O14" i="2"/>
  <c r="R14" i="2" s="1"/>
  <c r="Q13" i="2"/>
  <c r="M13" i="2"/>
  <c r="O13" i="2"/>
  <c r="R13" i="2"/>
  <c r="Q12" i="2"/>
  <c r="M12" i="2"/>
  <c r="O12" i="2"/>
  <c r="Q11" i="2"/>
  <c r="M11" i="2"/>
  <c r="O11" i="2"/>
  <c r="R11" i="2" s="1"/>
  <c r="Q10" i="2"/>
  <c r="Q18" i="2" s="1"/>
  <c r="M10" i="2"/>
  <c r="O10" i="2"/>
  <c r="R10" i="2" s="1"/>
  <c r="R25" i="4"/>
  <c r="R44" i="4"/>
  <c r="R46" i="5"/>
  <c r="R23" i="5"/>
  <c r="R21" i="5"/>
  <c r="R57" i="5"/>
  <c r="R32" i="5"/>
  <c r="R43" i="5"/>
  <c r="R52" i="5"/>
  <c r="R11" i="4"/>
  <c r="R37" i="4"/>
  <c r="R47" i="2"/>
  <c r="R27" i="2"/>
  <c r="R54" i="2"/>
  <c r="R16" i="2"/>
  <c r="O30" i="2"/>
  <c r="R30" i="2" s="1"/>
  <c r="O50" i="2"/>
  <c r="R50" i="2"/>
  <c r="R12" i="2"/>
  <c r="R13" i="5"/>
  <c r="Q28" i="5"/>
  <c r="Q48" i="5"/>
  <c r="O10" i="5"/>
  <c r="R10" i="5" s="1"/>
  <c r="R35" i="4"/>
  <c r="R42" i="4"/>
  <c r="R32" i="3"/>
  <c r="R25" i="3"/>
  <c r="R21" i="3"/>
  <c r="R22" i="3"/>
  <c r="O50" i="3"/>
  <c r="R50" i="3" s="1"/>
  <c r="R53" i="2"/>
  <c r="R52" i="2"/>
  <c r="R43" i="2"/>
  <c r="R35" i="2"/>
  <c r="R36" i="2"/>
  <c r="R26" i="2"/>
  <c r="R23" i="2"/>
  <c r="G47" i="6"/>
  <c r="C23" i="6"/>
  <c r="E23" i="6"/>
  <c r="G23" i="6"/>
  <c r="C28" i="6"/>
  <c r="E28" i="6"/>
  <c r="G28" i="6"/>
  <c r="C82" i="6"/>
  <c r="D82" i="6"/>
  <c r="C41" i="6"/>
  <c r="E41" i="6"/>
  <c r="G41" i="6"/>
  <c r="C35" i="6"/>
  <c r="E35" i="6"/>
  <c r="G35" i="6"/>
  <c r="C30" i="6"/>
  <c r="E30" i="6"/>
  <c r="G30" i="6"/>
  <c r="C38" i="6"/>
  <c r="E38" i="6"/>
  <c r="G38" i="6"/>
  <c r="G86" i="6"/>
  <c r="C26" i="6"/>
  <c r="E26" i="6"/>
  <c r="G26" i="6"/>
  <c r="R40" i="2"/>
  <c r="R10" i="3"/>
  <c r="R20" i="5"/>
  <c r="C29" i="6"/>
  <c r="E29" i="6"/>
  <c r="G29" i="6"/>
  <c r="C36" i="6"/>
  <c r="E36" i="6"/>
  <c r="G36" i="6"/>
  <c r="C33" i="6"/>
  <c r="E33" i="6"/>
  <c r="G33" i="6"/>
  <c r="C40" i="6"/>
  <c r="E40" i="6"/>
  <c r="G40" i="6"/>
  <c r="P69" i="3"/>
  <c r="C73" i="3"/>
  <c r="D75" i="3" s="1"/>
  <c r="C81" i="6"/>
  <c r="C85" i="6"/>
  <c r="D85" i="6"/>
  <c r="D45" i="6"/>
  <c r="C24" i="6"/>
  <c r="E24" i="6"/>
  <c r="G24" i="6"/>
  <c r="C31" i="6"/>
  <c r="E31" i="6"/>
  <c r="G31" i="6"/>
  <c r="I14" i="6"/>
  <c r="C21" i="6"/>
  <c r="E21" i="6"/>
  <c r="G21" i="6"/>
  <c r="E89" i="6"/>
  <c r="C46" i="6"/>
  <c r="E46" i="6"/>
  <c r="G46" i="6"/>
  <c r="C43" i="6"/>
  <c r="E43" i="6"/>
  <c r="G43" i="6"/>
  <c r="C45" i="6"/>
  <c r="E45" i="6"/>
  <c r="G45" i="6"/>
  <c r="C44" i="6"/>
  <c r="E44" i="6"/>
  <c r="G44" i="6"/>
  <c r="C86" i="6"/>
  <c r="D81" i="6"/>
  <c r="E90" i="6"/>
  <c r="E91" i="6"/>
  <c r="R50" i="5" l="1"/>
  <c r="R58" i="5" s="1"/>
  <c r="O58" i="5"/>
  <c r="O18" i="5"/>
  <c r="R15" i="5"/>
  <c r="R18" i="5" s="1"/>
  <c r="O28" i="5"/>
  <c r="R22" i="5"/>
  <c r="R28" i="5" s="1"/>
  <c r="D64" i="5"/>
  <c r="D65" i="5"/>
  <c r="P69" i="5"/>
  <c r="C73" i="5" s="1"/>
  <c r="G65" i="5"/>
  <c r="G64" i="5"/>
  <c r="O40" i="5"/>
  <c r="M28" i="5"/>
  <c r="M59" i="5" s="1"/>
  <c r="M69" i="5" s="1"/>
  <c r="O38" i="5"/>
  <c r="M58" i="5"/>
  <c r="P69" i="4"/>
  <c r="C73" i="4" s="1"/>
  <c r="G65" i="4"/>
  <c r="D65" i="4"/>
  <c r="G64" i="4"/>
  <c r="D64" i="4"/>
  <c r="R51" i="4"/>
  <c r="R58" i="4" s="1"/>
  <c r="O58" i="4"/>
  <c r="R40" i="4"/>
  <c r="R48" i="4" s="1"/>
  <c r="O48" i="4"/>
  <c r="O18" i="4"/>
  <c r="R10" i="4"/>
  <c r="R18" i="4" s="1"/>
  <c r="R30" i="4"/>
  <c r="R38" i="4" s="1"/>
  <c r="M58" i="4"/>
  <c r="O20" i="4"/>
  <c r="M18" i="4"/>
  <c r="M59" i="4" s="1"/>
  <c r="M69" i="4" s="1"/>
  <c r="M48" i="4"/>
  <c r="R12" i="3"/>
  <c r="O18" i="3"/>
  <c r="O38" i="3"/>
  <c r="R30" i="3"/>
  <c r="R38" i="3" s="1"/>
  <c r="O28" i="3"/>
  <c r="R20" i="3"/>
  <c r="R28" i="3" s="1"/>
  <c r="R41" i="3"/>
  <c r="R48" i="3" s="1"/>
  <c r="O48" i="3"/>
  <c r="M59" i="3"/>
  <c r="M69" i="3" s="1"/>
  <c r="R18" i="3"/>
  <c r="R58" i="3"/>
  <c r="Q59" i="3"/>
  <c r="Q69" i="3" s="1"/>
  <c r="O58" i="3"/>
  <c r="D76" i="3"/>
  <c r="D64" i="3"/>
  <c r="R53" i="3"/>
  <c r="G64" i="3"/>
  <c r="M38" i="3"/>
  <c r="D65" i="3"/>
  <c r="D77" i="3"/>
  <c r="D74" i="3"/>
  <c r="M28" i="3"/>
  <c r="M48" i="3"/>
  <c r="R38" i="2"/>
  <c r="R42" i="2"/>
  <c r="O48" i="2"/>
  <c r="R51" i="2"/>
  <c r="R58" i="2" s="1"/>
  <c r="O58" i="2"/>
  <c r="R48" i="2"/>
  <c r="Q59" i="2"/>
  <c r="Q69" i="2" s="1"/>
  <c r="R18" i="2"/>
  <c r="D64" i="2"/>
  <c r="P69" i="2"/>
  <c r="C73" i="2" s="1"/>
  <c r="D65" i="2"/>
  <c r="G65" i="2"/>
  <c r="G64" i="2"/>
  <c r="O28" i="2"/>
  <c r="R20" i="2"/>
  <c r="R28" i="2" s="1"/>
  <c r="O18" i="2"/>
  <c r="M38" i="2"/>
  <c r="M58" i="2"/>
  <c r="M28" i="2"/>
  <c r="M59" i="2" s="1"/>
  <c r="M69" i="2" s="1"/>
  <c r="O38" i="2"/>
  <c r="R15" i="7"/>
  <c r="R34" i="7"/>
  <c r="R47" i="7"/>
  <c r="R11" i="7"/>
  <c r="R57" i="7"/>
  <c r="R23" i="7"/>
  <c r="R31" i="7"/>
  <c r="R12" i="7"/>
  <c r="R14" i="7"/>
  <c r="R37" i="7"/>
  <c r="R21" i="7"/>
  <c r="R46" i="7"/>
  <c r="M48" i="7"/>
  <c r="R13" i="7"/>
  <c r="R24" i="7"/>
  <c r="R33" i="7"/>
  <c r="R42" i="7"/>
  <c r="Q38" i="7"/>
  <c r="R16" i="7"/>
  <c r="R32" i="7"/>
  <c r="R45" i="7"/>
  <c r="Q18" i="7"/>
  <c r="P59" i="7"/>
  <c r="G64" i="7" s="1"/>
  <c r="Q28" i="7"/>
  <c r="R41" i="7"/>
  <c r="M58" i="7"/>
  <c r="R53" i="7"/>
  <c r="O40" i="7"/>
  <c r="O50" i="7"/>
  <c r="R50" i="7" s="1"/>
  <c r="M28" i="7"/>
  <c r="Q58" i="7"/>
  <c r="R51" i="7"/>
  <c r="M38" i="7"/>
  <c r="O30" i="7"/>
  <c r="R30" i="7" s="1"/>
  <c r="R52" i="7"/>
  <c r="O18" i="7"/>
  <c r="R10" i="7"/>
  <c r="R20" i="7"/>
  <c r="O28" i="7"/>
  <c r="Q48" i="7"/>
  <c r="M18" i="7"/>
  <c r="O48" i="5" l="1"/>
  <c r="R40" i="5"/>
  <c r="R48" i="5" s="1"/>
  <c r="R59" i="5" s="1"/>
  <c r="R69" i="5" s="1"/>
  <c r="D76" i="5"/>
  <c r="D77" i="5"/>
  <c r="D74" i="5"/>
  <c r="D75" i="5"/>
  <c r="O59" i="5"/>
  <c r="O69" i="5" s="1"/>
  <c r="R20" i="4"/>
  <c r="R28" i="4" s="1"/>
  <c r="O28" i="4"/>
  <c r="R59" i="4"/>
  <c r="R69" i="4" s="1"/>
  <c r="O59" i="4"/>
  <c r="O69" i="4" s="1"/>
  <c r="D76" i="4"/>
  <c r="D75" i="4"/>
  <c r="D77" i="4"/>
  <c r="D74" i="4"/>
  <c r="R59" i="3"/>
  <c r="R69" i="3" s="1"/>
  <c r="O59" i="3"/>
  <c r="O69" i="3" s="1"/>
  <c r="D75" i="2"/>
  <c r="D76" i="2"/>
  <c r="D77" i="2"/>
  <c r="D74" i="2"/>
  <c r="R59" i="2"/>
  <c r="R69" i="2" s="1"/>
  <c r="O59" i="2"/>
  <c r="O69" i="2" s="1"/>
  <c r="R28" i="7"/>
  <c r="R58" i="7"/>
  <c r="O58" i="7"/>
  <c r="R38" i="7"/>
  <c r="D65" i="7"/>
  <c r="G65" i="7"/>
  <c r="Q59" i="7"/>
  <c r="Q69" i="7" s="1"/>
  <c r="R18" i="7"/>
  <c r="P69" i="7"/>
  <c r="C73" i="7" s="1"/>
  <c r="D75" i="7" s="1"/>
  <c r="M59" i="7"/>
  <c r="M69" i="7" s="1"/>
  <c r="D64" i="7"/>
  <c r="O38" i="7"/>
  <c r="O48" i="7"/>
  <c r="R40" i="7"/>
  <c r="R48" i="7" s="1"/>
  <c r="D76" i="7"/>
  <c r="O59" i="7" l="1"/>
  <c r="O69" i="7" s="1"/>
  <c r="R59" i="7"/>
  <c r="R69" i="7" s="1"/>
  <c r="D74" i="7"/>
  <c r="C77" i="7"/>
  <c r="D77" i="7" s="1"/>
</calcChain>
</file>

<file path=xl/sharedStrings.xml><?xml version="1.0" encoding="utf-8"?>
<sst xmlns="http://schemas.openxmlformats.org/spreadsheetml/2006/main" count="943" uniqueCount="162">
  <si>
    <t>MINISTERO DELL'AGRICOLTURA, DELLA SOVRANITÀ ALIMENTARE E DELLE FORESTE</t>
  </si>
  <si>
    <t>OCM Vino - Intervento settoriale «Promozione sui mercati dei Paesi terzi»</t>
  </si>
  <si>
    <t>ALLEGATO 14.c - CHECKLIST DI AMMISSIBILITÀ DELLA SPESA - QUADRO E</t>
  </si>
  <si>
    <t>Una riga = una voce di spesa × soggetto partecipante. Riportare TUTTE le righe del foglio 2.X dell'Allegato 8. Le colonne P–U (sfondo giallo) sono a cura dell'istruttore.</t>
  </si>
  <si>
    <t>DATI DALL'ALLEGATO 8</t>
  </si>
  <si>
    <t>ISTRUTTORIA COMMISSIONE (compilare)</t>
  </si>
  <si>
    <t>ID</t>
  </si>
  <si>
    <t>Paese
Terzo</t>
  </si>
  <si>
    <t>Mercato
Paese Terzo</t>
  </si>
  <si>
    <t>Azione
(A–E)</t>
  </si>
  <si>
    <t>Attività</t>
  </si>
  <si>
    <t>Voce di Spesa
(da All.8)</t>
  </si>
  <si>
    <t>Descrizione
(se non mappata)</t>
  </si>
  <si>
    <t>Soggetto
Partecipante</t>
  </si>
  <si>
    <t>Tipo
Giustificazione</t>
  </si>
  <si>
    <t>UM</t>
  </si>
  <si>
    <t>Qtà</t>
  </si>
  <si>
    <t>Costo
Unit. (€)</t>
  </si>
  <si>
    <t>Importo Richiesto (€)</t>
  </si>
  <si>
    <t>% Contr.
Richiesto</t>
  </si>
  <si>
    <t>Contributo
Richiesto (€)</t>
  </si>
  <si>
    <t>Importo
Ammesso (€)</t>
  </si>
  <si>
    <t>Contributo
Ammesso (€)</t>
  </si>
  <si>
    <t>Differenza
Contributo (€)</t>
  </si>
  <si>
    <t>Esito</t>
  </si>
  <si>
    <t>Note Istruttore</t>
  </si>
  <si>
    <t>ID Prev.
(rif. 8.b)</t>
  </si>
  <si>
    <t>AZIONE A - Relazioni pubbliche, promozione e pubblicità</t>
  </si>
  <si>
    <t>[Paese 1]</t>
  </si>
  <si>
    <t>A</t>
  </si>
  <si>
    <t>SUBTOTALE AZIONE A</t>
  </si>
  <si>
    <t>AZIONE B - Fiere ed esposizioni internazionali</t>
  </si>
  <si>
    <t>B</t>
  </si>
  <si>
    <t>SUBTOTALE AZIONE B</t>
  </si>
  <si>
    <t>AZIONE C - Campagne di informazione (DO/IG/Bio)</t>
  </si>
  <si>
    <t>C</t>
  </si>
  <si>
    <t>SUBTOTALE AZIONE C</t>
  </si>
  <si>
    <t>AZIONE D - Studi di mercato</t>
  </si>
  <si>
    <t>D</t>
  </si>
  <si>
    <t>SUBTOTALE AZIONE D</t>
  </si>
  <si>
    <t>AZIONE E - Studi di valutazione dei risultati</t>
  </si>
  <si>
    <t>E</t>
  </si>
  <si>
    <t>SUBTOTALE AZIONE E</t>
  </si>
  <si>
    <t>TOTALE ATTIVITÀ PAESE</t>
  </si>
  <si>
    <t>ALTRI COSTI - DIREZIONE TECNICA / COORDINAMENTO E COSTI AMMINISTRATIVI</t>
  </si>
  <si>
    <t>Dir. Tecnica (max 5%) e Costi Amm. (max 4%) NON sono cumulabili (All. 10). Base di calcolo: Totale Attività Ammesse del Paese (col. P).</t>
  </si>
  <si>
    <t>Tipologia</t>
  </si>
  <si>
    <t>% Max</t>
  </si>
  <si>
    <t>Limite Max (€)</t>
  </si>
  <si>
    <t>Imp. Richiesto (€)</t>
  </si>
  <si>
    <t>Imp. Ammesso (€)</t>
  </si>
  <si>
    <t>% Effettiva</t>
  </si>
  <si>
    <t>Dir. Tecnica / Coordinamento</t>
  </si>
  <si>
    <t>Costi Amministrativi</t>
  </si>
  <si>
    <t>Verifica</t>
  </si>
  <si>
    <t>SUBTOTALE ALTRI COSTI</t>
  </si>
  <si>
    <t>Voce</t>
  </si>
  <si>
    <t>Importo (€)</t>
  </si>
  <si>
    <t>% su Totale</t>
  </si>
  <si>
    <t>Totale Paese (spesa ammessa)</t>
  </si>
  <si>
    <t>Contributo richiesto (Quota UE)</t>
  </si>
  <si>
    <t xml:space="preserve">  └ % max Quota UE (INSERIRE)</t>
  </si>
  <si>
    <t>Mezzi propri</t>
  </si>
  <si>
    <t>ISTRUZIONI COMPILAZIONE - QUADRO E.1</t>
  </si>
  <si>
    <t>2. Riportare TUTTE le righe del foglio 2.X corrispondente dell'Allegato 8 del beneficiario, mantenendo l'ordine per Azione.</t>
  </si>
  <si>
    <t>3. Colonne A–O: dati del beneficiario trascritti dall'Allegato 8. Colonna B (Paese) e D (Azione) sono precompilate.</t>
  </si>
  <si>
    <t>4. Colonne P–U (sfondo giallo): riservate all'istruttoria della Commissione.</t>
  </si>
  <si>
    <t>5. Col. M (Importo) = Qtà × Costo Unit. | Col. O (Contributo Richiesto) = Importo × % Contributo.</t>
  </si>
  <si>
    <t>6. Col. P (Importo Ammesso): importo ritenuto ammissibile. Col. Q (Contributo Ammesso) = Ammesso × % Contributo. Col. R = differenza O − Q.</t>
  </si>
  <si>
    <t>7. Col. S (Esito): "ammessa", "ammessa con riduzione", "non ammessa", "n.p.".</t>
  </si>
  <si>
    <t>8. Col. T (Note): motivare l'esito con rif. normativo (Allegato 10, art. 7 DD, ecc.).</t>
  </si>
  <si>
    <t>9. Col. U (ID Prev.): rif. al preventivo dell'All. 8.b. Verifica dettagliata nel Quadro C del 14.b (R22-EC7 / R23-EC8).</t>
  </si>
  <si>
    <t>10. Per aggiungere righe: inserire PRIMA del SUBTOTALE dell'azione, copiare formato dalla riga sopra.</t>
  </si>
  <si>
    <t>11. Blocco 'Altri Costi': Dir. Tecnica (max 5%) e Costi Amm. (max 4%) - NON cumulabili. Base: Totale Attività Ammesse (col. P).</t>
  </si>
  <si>
    <t>13. Se i Paesi sono più di 5: duplicare questo foglio. Se meno: eliminare i fogli in eccesso.</t>
  </si>
  <si>
    <t>14. I subtotali e il Totale Paese vanno riportati nel foglio E.2 (Riepilogo).</t>
  </si>
  <si>
    <t>QUADRO E.1 - REGISTRO VOCI DI SPESA - PAESE 2</t>
  </si>
  <si>
    <t>[Paese 2]</t>
  </si>
  <si>
    <t>TOTALE PAESE 2 (Attività + Altri Costi)</t>
  </si>
  <si>
    <t>PIANO DI FINANZIAMENTO - PAESE 2</t>
  </si>
  <si>
    <t>1. Questo foglio è dedicato al Paese 2. Sostituire "[Paese 2]" nella colonna B con il nome effettivo del Paese terzo. Rinominare il tab.</t>
  </si>
  <si>
    <t>12. 'Piano di Finanziamento': ripartizione Quota UE + Cofin. + Mezzi propri = 100%. Le % max sono placeholder da aggiornare.</t>
  </si>
  <si>
    <t>QUADRO E.1 - REGISTRO VOCI DI SPESA - PAESE 3</t>
  </si>
  <si>
    <t>[Paese 3]</t>
  </si>
  <si>
    <t>TOTALE PAESE 3 (Attività + Altri Costi)</t>
  </si>
  <si>
    <t>PIANO DI FINANZIAMENTO - PAESE 3</t>
  </si>
  <si>
    <t>1. Questo foglio è dedicato al Paese 3. Sostituire "[Paese 3]" nella colonna B con il nome effettivo del Paese terzo. Rinominare il tab.</t>
  </si>
  <si>
    <t>QUADRO E.1 - REGISTRO VOCI DI SPESA - PAESE 4</t>
  </si>
  <si>
    <t>[Paese 4]</t>
  </si>
  <si>
    <t>TOTALE PAESE 4 (Attività + Altri Costi)</t>
  </si>
  <si>
    <t>PIANO DI FINANZIAMENTO - PAESE 4</t>
  </si>
  <si>
    <t>1. Questo foglio è dedicato al Paese 4. Sostituire "[Paese 4]" nella colonna B con il nome effettivo del Paese terzo. Rinominare il tab.</t>
  </si>
  <si>
    <t>QUADRO E.1 - REGISTRO VOCI DI SPESA - PAESE 5</t>
  </si>
  <si>
    <t>[Paese 5]</t>
  </si>
  <si>
    <t>TOTALE PAESE 5 (Attività + Altri Costi)</t>
  </si>
  <si>
    <t>PIANO DI FINANZIAMENTO - PAESE 5</t>
  </si>
  <si>
    <t>1. Questo foglio è dedicato al Paese 5. Sostituire "[Paese 5]" nella colonna B con il nome effettivo del Paese terzo. Rinominare il tab.</t>
  </si>
  <si>
    <t>QUADRO E.2 - RIEPILOGO, SOGLIE NORMATIVE E CALCOLO CONTRIBUTO</t>
  </si>
  <si>
    <t>E.2.1 - MATRICE PAESE × AZIONE (compilazione manuale dai fogli E.1)</t>
  </si>
  <si>
    <t>Riportare i SUBTOTALI AMMESSI da ciascun foglio E.1 Paese nelle celle gialle.</t>
  </si>
  <si>
    <t>Paese Terzo</t>
  </si>
  <si>
    <t>Azione A (€)</t>
  </si>
  <si>
    <t>Azione B (€)</t>
  </si>
  <si>
    <t>Azione C (€)</t>
  </si>
  <si>
    <t>Azione D (€)</t>
  </si>
  <si>
    <t>Azione E (€)</t>
  </si>
  <si>
    <t>Dir. Tecn. (€)</t>
  </si>
  <si>
    <t>Costi Amm. (€)</t>
  </si>
  <si>
    <t>TOTALE
PAESE (€)</t>
  </si>
  <si>
    <t>Note</t>
  </si>
  <si>
    <t>TOTALE PROGETTO</t>
  </si>
  <si>
    <t>E.2.2 - VERIFICHE SOGLIE NORMATIVE</t>
  </si>
  <si>
    <t>Paese</t>
  </si>
  <si>
    <t>Base (€)</t>
  </si>
  <si>
    <t>% Limite</t>
  </si>
  <si>
    <t>Azione D ≤ 3%</t>
  </si>
  <si>
    <t>Azione E ≤ 3%</t>
  </si>
  <si>
    <t>Dir. Tecnica ≤ 5%</t>
  </si>
  <si>
    <t>Costi Amm. ≤ 4%</t>
  </si>
  <si>
    <t>Mutua escl. Dir.Tec./Costi Amm.</t>
  </si>
  <si>
    <t>E.2.3 - PUBBLICHE RELAZIONI ≤ 10% PER AZIONE (colonna D = input manuale)</t>
  </si>
  <si>
    <t>Costo Azione (€)
[da E.2.1]</t>
  </si>
  <si>
    <t>Importo PR (€)
[inserire]</t>
  </si>
  <si>
    <t>PR ≤ 10% Azione A</t>
  </si>
  <si>
    <t>PR ≤ 10% Azione B</t>
  </si>
  <si>
    <t>PR ≤ 10% Azione C</t>
  </si>
  <si>
    <t>E.2.4 - CALCOLO SPESA AMMESSA E CONTRIBUTO</t>
  </si>
  <si>
    <t>1</t>
  </si>
  <si>
    <t>Totale Spesa Ammessa - Attività promozionali</t>
  </si>
  <si>
    <t>2</t>
  </si>
  <si>
    <t>Totale Spesa Ammessa - Altri Costi</t>
  </si>
  <si>
    <t>3</t>
  </si>
  <si>
    <t>TOTALE SPESA AMMESSA (1 + 2)</t>
  </si>
  <si>
    <t>4</t>
  </si>
  <si>
    <t>Intensità Contributo Richiesto</t>
  </si>
  <si>
    <t>5</t>
  </si>
  <si>
    <t>CONTRIBUTO UE AMMESSO (3 × 4)</t>
  </si>
  <si>
    <t>MEZZI PROPRI (3 − 5 )</t>
  </si>
  <si>
    <t>E.2.5 - ESITO PER PAESE (da riportare nel Quadro H del 14.b)</t>
  </si>
  <si>
    <t>Spesa Rich. (€)</t>
  </si>
  <si>
    <t>Spesa Amm. (€)</t>
  </si>
  <si>
    <t>Differenza (€)</t>
  </si>
  <si>
    <t>Contr. Rich. (€)</t>
  </si>
  <si>
    <t>Contr. Amm. (€)</t>
  </si>
  <si>
    <t>Diff. Contr. (€)</t>
  </si>
  <si>
    <t>Esito Paese</t>
  </si>
  <si>
    <t>TOTALE</t>
  </si>
  <si>
    <t>E.2.6 - ESITO COMPLESSIVO AMMISSIBILITÀ SPESA</t>
  </si>
  <si>
    <t>Totale Spesa Ammessa (€)</t>
  </si>
  <si>
    <t>Contributo UE Ammesso (€)</t>
  </si>
  <si>
    <t>Mezzi Propri (€)</t>
  </si>
  <si>
    <t>ESITO COMPLESSIVO AMMISSIBILITÀ SPESA</t>
  </si>
  <si>
    <t>Valori: AMMISSIBILE / AMMISSIBILE CON RIDUZIONI / NON AMMISSIBILE</t>
  </si>
  <si>
    <t>SINTESI MOTIVATA:</t>
  </si>
  <si>
    <t>ISTRUZIONI COMPILAZIONE - QUADRO E.2 RIEPILOGO</t>
  </si>
  <si>
    <t>1. Compilare PRIMA tutti i fogli E.1 (uno per Paese). Poi riportare qui i subtotali ammessi.</t>
  </si>
  <si>
    <t>2. E.2.1: inserire nelle celle gialle i subtotali ammessi per Azione e per Paese dai fogli E.1. "Totale Paese" si calcola automaticamente.</t>
  </si>
  <si>
    <t>3. E.2.2: soglie calcolate automaticamente. Doppio check per singolo Paese e per totale progetto (Dir. Tecnica e Costi Amm.).</t>
  </si>
  <si>
    <t>4. E.2.3 (PR): inserire A MANO l'importo PR per Azione per Paese. Il check si calcola automaticamente.</t>
  </si>
  <si>
    <t>5. E.2.4: le % sono placeholder - aggiornare quando definitive. Mezzi propri = differenza.</t>
  </si>
  <si>
    <t>6. E.2.5: "Spesa Richiesta" e "Contributo Richiesto" da inserire manualmente (dall'All. 8). Esito Paese: selezionare manualmente.</t>
  </si>
  <si>
    <t>7. E.2.6: selezionare esito complessivo. I valori di E.2.5 e E.2.6 vanno riportati nel Quadro H dell'Allegato 14.b.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</si>
</sst>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charset val="1"/>
    </font>
    <font>
      <b/>
      <sz val="11"/>
      <name val="Aptos Narrow"/>
      <family val="2"/>
    </font>
    <font>
      <sz val="10"/>
      <name val="Aptos Narrow"/>
      <family val="2"/>
    </font>
    <font>
      <sz val="9"/>
      <color rgb="FF666666"/>
      <name val="Aptos Narrow"/>
      <family val="2"/>
    </font>
    <font>
      <b/>
      <sz val="11"/>
      <color rgb="FFFFFFFF"/>
      <name val="Aptos Narrow"/>
      <family val="2"/>
    </font>
    <font>
      <sz val="9"/>
      <color rgb="FF000000"/>
      <name val="Aptos Narrow"/>
      <family val="2"/>
    </font>
    <font>
      <b/>
      <sz val="9"/>
      <name val="Aptos Narrow"/>
      <family val="2"/>
    </font>
    <font>
      <b/>
      <sz val="9"/>
      <color rgb="FF8B0000"/>
      <name val="Aptos Narrow"/>
      <family val="2"/>
    </font>
    <font>
      <b/>
      <sz val="9"/>
      <color rgb="FFFFFFFF"/>
      <name val="Aptos Narrow"/>
      <family val="2"/>
    </font>
    <font>
      <sz val="9"/>
      <name val="Aptos Narrow"/>
      <family val="2"/>
    </font>
    <font>
      <b/>
      <sz val="10"/>
      <name val="Aptos Narrow"/>
      <family val="2"/>
    </font>
    <font>
      <b/>
      <sz val="9"/>
      <color rgb="FFCC0000"/>
      <name val="Aptos Narrow"/>
      <family val="2"/>
    </font>
    <font>
      <i/>
      <sz val="9"/>
      <color rgb="FF666666"/>
      <name val="Aptos Narrow"/>
      <family val="2"/>
    </font>
    <font>
      <i/>
      <sz val="9"/>
      <name val="Aptos Narrow"/>
      <family val="2"/>
    </font>
    <font>
      <b/>
      <sz val="10"/>
      <color rgb="FFFFFFFF"/>
      <name val="Aptos Narrow"/>
      <family val="2"/>
    </font>
    <font>
      <sz val="11"/>
      <color theme="1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1A4D7C"/>
        <bgColor rgb="FF2E6FAD"/>
      </patternFill>
    </fill>
    <fill>
      <patternFill patternType="solid">
        <fgColor rgb="FFFFF2CC"/>
        <bgColor rgb="FFF2F2F2"/>
      </patternFill>
    </fill>
    <fill>
      <patternFill patternType="solid">
        <fgColor rgb="FFE8EDF2"/>
        <bgColor rgb="FFF2F2F2"/>
      </patternFill>
    </fill>
    <fill>
      <patternFill patternType="solid">
        <fgColor rgb="FF002060"/>
        <bgColor rgb="FF000080"/>
      </patternFill>
    </fill>
    <fill>
      <patternFill patternType="solid">
        <fgColor rgb="FFD6DCE4"/>
        <bgColor rgb="FFE8EDF2"/>
      </patternFill>
    </fill>
    <fill>
      <patternFill patternType="solid">
        <fgColor rgb="FFF2F2F2"/>
        <bgColor rgb="FFF4F7FB"/>
      </patternFill>
    </fill>
    <fill>
      <patternFill patternType="solid">
        <fgColor rgb="FF2E6FAD"/>
        <bgColor rgb="FF3366FF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4" fontId="6" fillId="6" borderId="2" xfId="0" applyNumberFormat="1" applyFont="1" applyFill="1" applyBorder="1"/>
    <xf numFmtId="0" fontId="0" fillId="6" borderId="2" xfId="0" applyFill="1" applyBorder="1"/>
    <xf numFmtId="4" fontId="10" fillId="6" borderId="2" xfId="0" applyNumberFormat="1" applyFont="1" applyFill="1" applyBorder="1"/>
    <xf numFmtId="164" fontId="2" fillId="0" borderId="1" xfId="0" applyNumberFormat="1" applyFont="1" applyBorder="1"/>
    <xf numFmtId="4" fontId="2" fillId="0" borderId="1" xfId="0" applyNumberFormat="1" applyFont="1" applyBorder="1"/>
    <xf numFmtId="4" fontId="0" fillId="3" borderId="1" xfId="0" applyNumberFormat="1" applyFill="1" applyBorder="1"/>
    <xf numFmtId="0" fontId="0" fillId="3" borderId="1" xfId="0" applyFill="1" applyBorder="1"/>
    <xf numFmtId="0" fontId="6" fillId="0" borderId="1" xfId="0" applyFont="1" applyBorder="1"/>
    <xf numFmtId="0" fontId="0" fillId="0" borderId="1" xfId="0" applyBorder="1"/>
    <xf numFmtId="0" fontId="11" fillId="0" borderId="1" xfId="0" applyFont="1" applyBorder="1"/>
    <xf numFmtId="4" fontId="10" fillId="0" borderId="1" xfId="0" applyNumberFormat="1" applyFont="1" applyBorder="1"/>
    <xf numFmtId="164" fontId="10" fillId="0" borderId="1" xfId="0" applyNumberFormat="1" applyFont="1" applyBorder="1"/>
    <xf numFmtId="164" fontId="13" fillId="3" borderId="1" xfId="0" applyNumberFormat="1" applyFont="1" applyFill="1" applyBorder="1"/>
    <xf numFmtId="0" fontId="11" fillId="6" borderId="2" xfId="0" applyFont="1" applyFill="1" applyBorder="1"/>
    <xf numFmtId="0" fontId="2" fillId="3" borderId="1" xfId="0" applyFont="1" applyFill="1" applyBorder="1"/>
    <xf numFmtId="4" fontId="9" fillId="3" borderId="1" xfId="0" applyNumberFormat="1" applyFont="1" applyFill="1" applyBorder="1"/>
    <xf numFmtId="0" fontId="10" fillId="6" borderId="2" xfId="0" applyFont="1" applyFill="1" applyBorder="1"/>
    <xf numFmtId="0" fontId="9" fillId="0" borderId="1" xfId="0" applyFont="1" applyBorder="1"/>
    <xf numFmtId="4" fontId="9" fillId="0" borderId="1" xfId="0" applyNumberFormat="1" applyFont="1" applyBorder="1"/>
    <xf numFmtId="164" fontId="9" fillId="0" borderId="1" xfId="0" applyNumberFormat="1" applyFont="1" applyBorder="1"/>
    <xf numFmtId="0" fontId="9" fillId="0" borderId="2" xfId="0" applyFont="1" applyBorder="1"/>
    <xf numFmtId="0" fontId="0" fillId="0" borderId="2" xfId="0" applyBorder="1"/>
    <xf numFmtId="0" fontId="6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4" fontId="10" fillId="6" borderId="1" xfId="0" applyNumberFormat="1" applyFont="1" applyFill="1" applyBorder="1"/>
    <xf numFmtId="164" fontId="10" fillId="3" borderId="1" xfId="0" applyNumberFormat="1" applyFont="1" applyFill="1" applyBorder="1"/>
    <xf numFmtId="0" fontId="10" fillId="0" borderId="0" xfId="0" applyFont="1"/>
    <xf numFmtId="0" fontId="9" fillId="9" borderId="1" xfId="0" applyFont="1" applyFill="1" applyBorder="1" applyAlignment="1">
      <alignment vertical="center" wrapText="1"/>
    </xf>
    <xf numFmtId="4" fontId="9" fillId="9" borderId="1" xfId="0" applyNumberFormat="1" applyFont="1" applyFill="1" applyBorder="1" applyAlignment="1">
      <alignment vertical="center" wrapText="1"/>
    </xf>
    <xf numFmtId="164" fontId="9" fillId="9" borderId="1" xfId="0" applyNumberFormat="1" applyFont="1" applyFill="1" applyBorder="1" applyAlignment="1">
      <alignment vertical="center" wrapText="1"/>
    </xf>
    <xf numFmtId="0" fontId="2" fillId="0" borderId="3" xfId="0" applyFont="1" applyBorder="1"/>
    <xf numFmtId="0" fontId="8" fillId="5" borderId="1" xfId="0" applyFont="1" applyFill="1" applyBorder="1" applyAlignment="1">
      <alignment horizontal="center" vertical="center"/>
    </xf>
    <xf numFmtId="0" fontId="0" fillId="10" borderId="0" xfId="0" applyFill="1"/>
    <xf numFmtId="0" fontId="0" fillId="0" borderId="10" xfId="0" applyBorder="1"/>
    <xf numFmtId="0" fontId="0" fillId="0" borderId="18" xfId="0" applyBorder="1"/>
    <xf numFmtId="0" fontId="15" fillId="0" borderId="0" xfId="0" applyFont="1"/>
    <xf numFmtId="0" fontId="9" fillId="7" borderId="6" xfId="0" applyFont="1" applyFill="1" applyBorder="1" applyAlignment="1">
      <alignment vertical="top" wrapText="1"/>
    </xf>
    <xf numFmtId="0" fontId="9" fillId="7" borderId="18" xfId="0" applyFont="1" applyFill="1" applyBorder="1" applyAlignment="1">
      <alignment vertical="top" wrapText="1"/>
    </xf>
    <xf numFmtId="0" fontId="9" fillId="7" borderId="7" xfId="0" applyFont="1" applyFill="1" applyBorder="1" applyAlignment="1">
      <alignment vertical="top" wrapText="1"/>
    </xf>
    <xf numFmtId="0" fontId="9" fillId="7" borderId="4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6" fillId="6" borderId="4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4" fillId="2" borderId="19" xfId="0" applyFont="1" applyFill="1" applyBorder="1"/>
    <xf numFmtId="0" fontId="4" fillId="2" borderId="20" xfId="0" applyFont="1" applyFill="1" applyBorder="1"/>
    <xf numFmtId="0" fontId="4" fillId="2" borderId="21" xfId="0" applyFont="1" applyFill="1" applyBorder="1"/>
    <xf numFmtId="0" fontId="9" fillId="7" borderId="8" xfId="0" applyFont="1" applyFill="1" applyBorder="1" applyAlignment="1">
      <alignment vertical="top" wrapText="1"/>
    </xf>
    <xf numFmtId="0" fontId="9" fillId="7" borderId="10" xfId="0" applyFont="1" applyFill="1" applyBorder="1" applyAlignment="1">
      <alignment vertical="top" wrapText="1"/>
    </xf>
    <xf numFmtId="0" fontId="9" fillId="7" borderId="9" xfId="0" applyFont="1" applyFill="1" applyBorder="1" applyAlignment="1">
      <alignment vertical="top" wrapText="1"/>
    </xf>
    <xf numFmtId="0" fontId="10" fillId="6" borderId="2" xfId="0" applyFont="1" applyFill="1" applyBorder="1" applyAlignment="1">
      <alignment horizontal="right" vertical="center" wrapText="1"/>
    </xf>
    <xf numFmtId="0" fontId="4" fillId="2" borderId="1" xfId="0" applyFont="1" applyFill="1" applyBorder="1"/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6" borderId="8" xfId="0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6" fillId="6" borderId="1" xfId="0" applyFont="1" applyFill="1" applyBorder="1" applyAlignment="1">
      <alignment vertical="center"/>
    </xf>
    <xf numFmtId="0" fontId="6" fillId="6" borderId="2" xfId="0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0" xfId="0" applyFont="1"/>
    <xf numFmtId="0" fontId="4" fillId="2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vertical="top" wrapText="1"/>
    </xf>
    <xf numFmtId="0" fontId="13" fillId="7" borderId="0" xfId="0" applyFont="1" applyFill="1" applyAlignment="1">
      <alignment vertical="top" wrapText="1"/>
    </xf>
    <xf numFmtId="0" fontId="13" fillId="7" borderId="5" xfId="0" applyFont="1" applyFill="1" applyBorder="1" applyAlignment="1">
      <alignment vertical="top" wrapText="1"/>
    </xf>
    <xf numFmtId="0" fontId="13" fillId="7" borderId="6" xfId="0" applyFont="1" applyFill="1" applyBorder="1" applyAlignment="1">
      <alignment vertical="top" wrapText="1"/>
    </xf>
    <xf numFmtId="0" fontId="13" fillId="7" borderId="18" xfId="0" applyFont="1" applyFill="1" applyBorder="1" applyAlignment="1">
      <alignment vertical="top" wrapText="1"/>
    </xf>
    <xf numFmtId="0" fontId="13" fillId="7" borderId="7" xfId="0" applyFont="1" applyFill="1" applyBorder="1" applyAlignment="1">
      <alignment vertical="top" wrapText="1"/>
    </xf>
    <xf numFmtId="0" fontId="4" fillId="2" borderId="17" xfId="0" applyFont="1" applyFill="1" applyBorder="1"/>
    <xf numFmtId="0" fontId="13" fillId="7" borderId="8" xfId="0" applyFont="1" applyFill="1" applyBorder="1" applyAlignment="1">
      <alignment vertical="top" wrapText="1"/>
    </xf>
    <xf numFmtId="0" fontId="13" fillId="7" borderId="10" xfId="0" applyFont="1" applyFill="1" applyBorder="1" applyAlignment="1">
      <alignment vertical="top" wrapText="1"/>
    </xf>
    <xf numFmtId="0" fontId="13" fillId="7" borderId="9" xfId="0" applyFont="1" applyFill="1" applyBorder="1" applyAlignment="1">
      <alignment vertical="top" wrapText="1"/>
    </xf>
    <xf numFmtId="0" fontId="1" fillId="10" borderId="11" xfId="0" applyFont="1" applyFill="1" applyBorder="1" applyAlignment="1">
      <alignment horizontal="center"/>
    </xf>
    <xf numFmtId="0" fontId="1" fillId="10" borderId="12" xfId="0" applyFont="1" applyFill="1" applyBorder="1" applyAlignment="1">
      <alignment horizontal="center"/>
    </xf>
    <xf numFmtId="0" fontId="1" fillId="10" borderId="13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/>
    </xf>
    <xf numFmtId="0" fontId="2" fillId="10" borderId="15" xfId="0" applyFont="1" applyFill="1" applyBorder="1" applyAlignment="1">
      <alignment horizontal="center"/>
    </xf>
    <xf numFmtId="0" fontId="2" fillId="10" borderId="16" xfId="0" applyFont="1" applyFill="1" applyBorder="1" applyAlignment="1">
      <alignment horizontal="center"/>
    </xf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0" fontId="0" fillId="3" borderId="6" xfId="0" applyFill="1" applyBorder="1"/>
    <xf numFmtId="0" fontId="0" fillId="3" borderId="18" xfId="0" applyFill="1" applyBorder="1"/>
    <xf numFmtId="0" fontId="0" fillId="3" borderId="7" xfId="0" applyFill="1" applyBorder="1"/>
    <xf numFmtId="0" fontId="10" fillId="6" borderId="2" xfId="0" applyFont="1" applyFill="1" applyBorder="1"/>
    <xf numFmtId="0" fontId="10" fillId="3" borderId="2" xfId="0" applyFont="1" applyFill="1" applyBorder="1" applyAlignment="1">
      <alignment horizontal="center" vertical="center" wrapText="1"/>
    </xf>
    <xf numFmtId="0" fontId="12" fillId="0" borderId="0" xfId="0" applyFont="1"/>
    <xf numFmtId="0" fontId="0" fillId="3" borderId="8" xfId="0" applyFill="1" applyBorder="1"/>
    <xf numFmtId="0" fontId="0" fillId="3" borderId="10" xfId="0" applyFill="1" applyBorder="1"/>
    <xf numFmtId="0" fontId="0" fillId="3" borderId="9" xfId="0" applyFill="1" applyBorder="1"/>
    <xf numFmtId="0" fontId="10" fillId="0" borderId="1" xfId="0" applyFont="1" applyBorder="1"/>
    <xf numFmtId="0" fontId="14" fillId="8" borderId="22" xfId="0" applyFont="1" applyFill="1" applyBorder="1" applyAlignment="1">
      <alignment horizontal="center"/>
    </xf>
    <xf numFmtId="0" fontId="14" fillId="8" borderId="23" xfId="0" applyFont="1" applyFill="1" applyBorder="1" applyAlignment="1">
      <alignment horizontal="center"/>
    </xf>
    <xf numFmtId="0" fontId="14" fillId="8" borderId="3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14" fillId="8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B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E8EDF2"/>
      <rgbColor rgb="FF660066"/>
      <rgbColor rgb="FFFF8080"/>
      <rgbColor rgb="FF2E6FAD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4F7FB"/>
      <rgbColor rgb="FFF2F2F2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2060"/>
      <rgbColor rgb="FF339966"/>
      <rgbColor rgb="FF003300"/>
      <rgbColor rgb="FF333300"/>
      <rgbColor rgb="FF993300"/>
      <rgbColor rgb="FF993366"/>
      <rgbColor rgb="FF1A4D7C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52271-B66D-49FE-98BB-C81B5DB401EF}">
  <sheetPr>
    <pageSetUpPr fitToPage="1"/>
  </sheetPr>
  <dimension ref="A1:U93"/>
  <sheetViews>
    <sheetView showGridLines="0" tabSelected="1" zoomScale="70" zoomScaleNormal="70" workbookViewId="0">
      <selection sqref="A1:U1"/>
    </sheetView>
  </sheetViews>
  <sheetFormatPr defaultColWidth="8.5703125" defaultRowHeight="15" x14ac:dyDescent="0.25"/>
  <cols>
    <col min="1" max="1" width="5" customWidth="1"/>
    <col min="2" max="2" width="25.85546875" customWidth="1"/>
    <col min="3" max="3" width="10" customWidth="1"/>
    <col min="4" max="4" width="7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9"/>
    </row>
    <row r="2" spans="1:21" ht="15.75" thickBot="1" x14ac:dyDescent="0.3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2"/>
    </row>
    <row r="3" spans="1:21" ht="6" customHeight="1" x14ac:dyDescent="0.25">
      <c r="A3" s="41"/>
      <c r="B3" s="41"/>
      <c r="C3" s="41"/>
      <c r="D3" s="41"/>
      <c r="E3" s="41"/>
      <c r="F3" s="41"/>
      <c r="G3" s="41"/>
    </row>
    <row r="4" spans="1:21" x14ac:dyDescent="0.25">
      <c r="A4" s="83" t="s">
        <v>2</v>
      </c>
      <c r="B4" s="83"/>
      <c r="C4" s="83"/>
      <c r="D4" s="83"/>
      <c r="E4" s="83"/>
      <c r="F4" s="83"/>
    </row>
    <row r="5" spans="1:21" x14ac:dyDescent="0.25">
      <c r="A5" s="84" t="s">
        <v>76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1" ht="15" customHeight="1" x14ac:dyDescent="0.25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</row>
    <row r="7" spans="1:21" ht="15" customHeight="1" x14ac:dyDescent="0.25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6" t="s">
        <v>5</v>
      </c>
      <c r="Q7" s="86"/>
      <c r="R7" s="86"/>
      <c r="S7" s="86"/>
      <c r="T7" s="86"/>
      <c r="U7" s="86"/>
    </row>
    <row r="8" spans="1:21" ht="37.5" customHeight="1" x14ac:dyDescent="0.25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25">
      <c r="A9" s="75" t="s">
        <v>27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</row>
    <row r="10" spans="1:21" s="38" customFormat="1" x14ac:dyDescent="0.25">
      <c r="A10" s="33">
        <v>1</v>
      </c>
      <c r="B10" s="33" t="s">
        <v>77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25">
      <c r="A11" s="33">
        <v>2</v>
      </c>
      <c r="B11" s="33" t="s">
        <v>77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25">
      <c r="A12" s="33">
        <v>3</v>
      </c>
      <c r="B12" s="33" t="s">
        <v>77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25">
      <c r="A13" s="33">
        <v>4</v>
      </c>
      <c r="B13" s="33" t="s">
        <v>77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25">
      <c r="A14" s="33">
        <v>5</v>
      </c>
      <c r="B14" s="33" t="s">
        <v>77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25">
      <c r="A15" s="33">
        <v>6</v>
      </c>
      <c r="B15" s="33" t="s">
        <v>77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25">
      <c r="A16" s="33">
        <v>7</v>
      </c>
      <c r="B16" s="33" t="s">
        <v>77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25">
      <c r="A17" s="33">
        <v>8</v>
      </c>
      <c r="B17" s="33" t="s">
        <v>77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thickBot="1" x14ac:dyDescent="0.3">
      <c r="A18" s="76" t="s">
        <v>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25">
      <c r="A19" s="75" t="s">
        <v>31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</row>
    <row r="20" spans="1:21" s="38" customFormat="1" x14ac:dyDescent="0.25">
      <c r="A20" s="33">
        <v>9</v>
      </c>
      <c r="B20" s="33" t="s">
        <v>77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25">
      <c r="A21" s="33">
        <v>10</v>
      </c>
      <c r="B21" s="33" t="s">
        <v>77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25">
      <c r="A22" s="33">
        <v>11</v>
      </c>
      <c r="B22" s="33" t="s">
        <v>77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25">
      <c r="A23" s="33">
        <v>12</v>
      </c>
      <c r="B23" s="33" t="s">
        <v>77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25">
      <c r="A24" s="33">
        <v>13</v>
      </c>
      <c r="B24" s="33" t="s">
        <v>77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25">
      <c r="A25" s="33">
        <v>14</v>
      </c>
      <c r="B25" s="33" t="s">
        <v>77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25">
      <c r="A26" s="33">
        <v>15</v>
      </c>
      <c r="B26" s="33" t="s">
        <v>77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25">
      <c r="A27" s="33">
        <v>16</v>
      </c>
      <c r="B27" s="33" t="s">
        <v>77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thickBot="1" x14ac:dyDescent="0.3">
      <c r="A28" s="76" t="s">
        <v>33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25">
      <c r="A29" s="75" t="s">
        <v>34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</row>
    <row r="30" spans="1:21" s="38" customFormat="1" x14ac:dyDescent="0.25">
      <c r="A30" s="33">
        <v>17</v>
      </c>
      <c r="B30" s="33" t="s">
        <v>77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25">
      <c r="A31" s="33">
        <v>18</v>
      </c>
      <c r="B31" s="33" t="s">
        <v>77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25">
      <c r="A32" s="33">
        <v>19</v>
      </c>
      <c r="B32" s="33" t="s">
        <v>77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25">
      <c r="A33" s="33">
        <v>20</v>
      </c>
      <c r="B33" s="33" t="s">
        <v>77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25">
      <c r="A34" s="33">
        <v>21</v>
      </c>
      <c r="B34" s="33" t="s">
        <v>77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25">
      <c r="A35" s="33">
        <v>22</v>
      </c>
      <c r="B35" s="33" t="s">
        <v>77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25">
      <c r="A36" s="33">
        <v>23</v>
      </c>
      <c r="B36" s="33" t="s">
        <v>77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25">
      <c r="A37" s="33">
        <v>24</v>
      </c>
      <c r="B37" s="33" t="s">
        <v>77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thickBot="1" x14ac:dyDescent="0.3">
      <c r="A38" s="76" t="s">
        <v>36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25">
      <c r="A39" s="75" t="s">
        <v>37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  <row r="40" spans="1:21" s="38" customFormat="1" x14ac:dyDescent="0.25">
      <c r="A40" s="33">
        <v>25</v>
      </c>
      <c r="B40" s="33" t="s">
        <v>77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25">
      <c r="A41" s="33">
        <v>26</v>
      </c>
      <c r="B41" s="33" t="s">
        <v>77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25">
      <c r="A42" s="33">
        <v>27</v>
      </c>
      <c r="B42" s="33" t="s">
        <v>77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25">
      <c r="A43" s="33">
        <v>28</v>
      </c>
      <c r="B43" s="33" t="s">
        <v>77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25">
      <c r="A44" s="33">
        <v>29</v>
      </c>
      <c r="B44" s="33" t="s">
        <v>77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25">
      <c r="A45" s="33">
        <v>30</v>
      </c>
      <c r="B45" s="33" t="s">
        <v>77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25">
      <c r="A46" s="33">
        <v>31</v>
      </c>
      <c r="B46" s="33" t="s">
        <v>77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25">
      <c r="A47" s="33">
        <v>32</v>
      </c>
      <c r="B47" s="33" t="s">
        <v>77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thickBot="1" x14ac:dyDescent="0.3">
      <c r="A48" s="76" t="s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25">
      <c r="A49" s="75" t="s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</row>
    <row r="50" spans="1:21" s="38" customFormat="1" x14ac:dyDescent="0.25">
      <c r="A50" s="33">
        <v>33</v>
      </c>
      <c r="B50" s="33" t="s">
        <v>77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25">
      <c r="A51" s="33">
        <v>34</v>
      </c>
      <c r="B51" s="33" t="s">
        <v>77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25">
      <c r="A52" s="33">
        <v>35</v>
      </c>
      <c r="B52" s="33" t="s">
        <v>77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25">
      <c r="A53" s="33">
        <v>36</v>
      </c>
      <c r="B53" s="33" t="s">
        <v>77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25">
      <c r="A54" s="33">
        <v>37</v>
      </c>
      <c r="B54" s="33" t="s">
        <v>77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25">
      <c r="A55" s="33">
        <v>38</v>
      </c>
      <c r="B55" s="33" t="s">
        <v>77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25">
      <c r="A56" s="33">
        <v>39</v>
      </c>
      <c r="B56" s="33" t="s">
        <v>77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25">
      <c r="A57" s="33">
        <v>40</v>
      </c>
      <c r="B57" s="33" t="s">
        <v>77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thickBot="1" x14ac:dyDescent="0.3">
      <c r="A58" s="76" t="s">
        <v>42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">
      <c r="A59" s="57" t="s">
        <v>43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25">
      <c r="A60" s="41"/>
      <c r="B60" s="41"/>
      <c r="C60" s="41"/>
      <c r="D60" s="41"/>
      <c r="E60" s="41"/>
      <c r="F60" s="41"/>
      <c r="G60" s="41"/>
    </row>
    <row r="61" spans="1:21" x14ac:dyDescent="0.25">
      <c r="A61" s="58" t="s">
        <v>44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</row>
    <row r="62" spans="1:21" ht="15" customHeight="1" x14ac:dyDescent="0.25">
      <c r="A62" s="64" t="s">
        <v>45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</row>
    <row r="63" spans="1:21" ht="24" x14ac:dyDescent="0.25">
      <c r="A63" s="65" t="s">
        <v>46</v>
      </c>
      <c r="B63" s="66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25">
      <c r="A64" s="67" t="s">
        <v>52</v>
      </c>
      <c r="B64" s="68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25">
      <c r="A65" s="69" t="s">
        <v>53</v>
      </c>
      <c r="B65" s="70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25">
      <c r="A66" s="71" t="s">
        <v>54</v>
      </c>
      <c r="B66" s="72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.75" thickBot="1" x14ac:dyDescent="0.3">
      <c r="A67" s="73" t="s">
        <v>55</v>
      </c>
      <c r="B67" s="74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25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">
      <c r="A69" s="57" t="s">
        <v>78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25">
      <c r="A70" s="41"/>
      <c r="B70" s="41"/>
      <c r="C70" s="41"/>
      <c r="D70" s="41"/>
      <c r="E70" s="41"/>
      <c r="F70" s="41"/>
      <c r="G70" s="41"/>
    </row>
    <row r="71" spans="1:21" x14ac:dyDescent="0.25">
      <c r="A71" s="58" t="s">
        <v>79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</row>
    <row r="72" spans="1:21" ht="24" x14ac:dyDescent="0.25">
      <c r="A72" s="59" t="s">
        <v>56</v>
      </c>
      <c r="B72" s="60"/>
      <c r="C72" s="2" t="s">
        <v>57</v>
      </c>
      <c r="D72" s="2" t="s">
        <v>58</v>
      </c>
    </row>
    <row r="73" spans="1:21" x14ac:dyDescent="0.25">
      <c r="A73" s="61" t="s">
        <v>59</v>
      </c>
      <c r="B73" s="61"/>
      <c r="C73" s="15">
        <f>P69</f>
        <v>0</v>
      </c>
      <c r="D73" s="16">
        <v>1</v>
      </c>
    </row>
    <row r="74" spans="1:21" x14ac:dyDescent="0.25">
      <c r="A74" s="62" t="s">
        <v>60</v>
      </c>
      <c r="B74" s="62"/>
      <c r="C74" s="36"/>
      <c r="D74" s="8">
        <f>IF(C73&gt;0,C74/C73,0)</f>
        <v>0</v>
      </c>
    </row>
    <row r="75" spans="1:21" x14ac:dyDescent="0.25">
      <c r="A75" s="63" t="s">
        <v>61</v>
      </c>
      <c r="B75" s="63"/>
      <c r="C75" s="17">
        <v>0.5</v>
      </c>
      <c r="D75" s="14" t="str">
        <f>IF(C74&gt;C73*C75,"⚠ SUPERA MAX","OK")</f>
        <v>OK</v>
      </c>
    </row>
    <row r="76" spans="1:21" x14ac:dyDescent="0.25">
      <c r="A76" s="48" t="s">
        <v>62</v>
      </c>
      <c r="B76" s="48"/>
      <c r="C76" s="9">
        <f>C73-C74</f>
        <v>0</v>
      </c>
      <c r="D76" s="8">
        <f>IF(C73&gt;0,C76/C73,0)</f>
        <v>0</v>
      </c>
    </row>
    <row r="77" spans="1:21" ht="15.75" thickBot="1" x14ac:dyDescent="0.3">
      <c r="A77" s="49" t="s">
        <v>54</v>
      </c>
      <c r="B77" s="50"/>
      <c r="C77" s="5">
        <f>C74+C76</f>
        <v>0</v>
      </c>
      <c r="D77" s="18" t="str">
        <f>IF(ABS(C77-C73)&lt;0.01,"OK","⚠ NON QUADRA")</f>
        <v>OK</v>
      </c>
    </row>
    <row r="78" spans="1:21" ht="6" customHeight="1" thickBot="1" x14ac:dyDescent="0.3">
      <c r="A78" s="41"/>
      <c r="B78" s="41"/>
      <c r="C78" s="41"/>
      <c r="D78" s="41"/>
      <c r="E78" s="41"/>
      <c r="F78" s="41"/>
      <c r="G78" s="41"/>
    </row>
    <row r="79" spans="1:21" x14ac:dyDescent="0.25">
      <c r="A79" s="51" t="s">
        <v>63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3"/>
    </row>
    <row r="80" spans="1:21" ht="14.45" customHeight="1" x14ac:dyDescent="0.25">
      <c r="A80" s="54" t="s">
        <v>80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6"/>
    </row>
    <row r="81" spans="1:21" ht="14.45" customHeight="1" x14ac:dyDescent="0.25">
      <c r="A81" s="45" t="s">
        <v>64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7"/>
    </row>
    <row r="82" spans="1:21" ht="14.45" customHeight="1" x14ac:dyDescent="0.25">
      <c r="A82" s="45" t="s">
        <v>65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7"/>
    </row>
    <row r="83" spans="1:21" ht="14.45" customHeight="1" x14ac:dyDescent="0.25">
      <c r="A83" s="45" t="s">
        <v>66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7"/>
    </row>
    <row r="84" spans="1:21" ht="14.45" customHeight="1" x14ac:dyDescent="0.25">
      <c r="A84" s="45" t="s">
        <v>67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7"/>
    </row>
    <row r="85" spans="1:21" ht="14.45" customHeight="1" x14ac:dyDescent="0.25">
      <c r="A85" s="45" t="s">
        <v>68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7"/>
    </row>
    <row r="86" spans="1:21" ht="14.45" customHeight="1" x14ac:dyDescent="0.25">
      <c r="A86" s="45" t="s">
        <v>69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7"/>
    </row>
    <row r="87" spans="1:21" ht="14.45" customHeight="1" x14ac:dyDescent="0.25">
      <c r="A87" s="45" t="s">
        <v>70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7"/>
    </row>
    <row r="88" spans="1:21" ht="14.45" customHeight="1" x14ac:dyDescent="0.25">
      <c r="A88" s="45" t="s">
        <v>71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7"/>
    </row>
    <row r="89" spans="1:21" ht="14.45" customHeight="1" x14ac:dyDescent="0.25">
      <c r="A89" s="45" t="s">
        <v>72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7"/>
    </row>
    <row r="90" spans="1:21" ht="14.45" customHeight="1" x14ac:dyDescent="0.25">
      <c r="A90" s="45" t="s">
        <v>73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7"/>
    </row>
    <row r="91" spans="1:21" ht="14.45" customHeight="1" x14ac:dyDescent="0.25">
      <c r="A91" s="45" t="s">
        <v>81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7"/>
    </row>
    <row r="92" spans="1:21" ht="14.45" customHeight="1" x14ac:dyDescent="0.25">
      <c r="A92" s="45" t="s">
        <v>74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7"/>
    </row>
    <row r="93" spans="1:21" ht="15" customHeight="1" x14ac:dyDescent="0.25">
      <c r="A93" s="42" t="s">
        <v>75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4"/>
    </row>
  </sheetData>
  <mergeCells count="48">
    <mergeCell ref="A7:O7"/>
    <mergeCell ref="P7:U7"/>
    <mergeCell ref="A1:U1"/>
    <mergeCell ref="A2:U2"/>
    <mergeCell ref="A4:F4"/>
    <mergeCell ref="A5:U5"/>
    <mergeCell ref="A6:U6"/>
    <mergeCell ref="A61:U61"/>
    <mergeCell ref="A9:U9"/>
    <mergeCell ref="A18:L18"/>
    <mergeCell ref="A19:U19"/>
    <mergeCell ref="A28:L28"/>
    <mergeCell ref="A29:U29"/>
    <mergeCell ref="A38:L38"/>
    <mergeCell ref="A39:U39"/>
    <mergeCell ref="A48:L48"/>
    <mergeCell ref="A49:U49"/>
    <mergeCell ref="A58:L58"/>
    <mergeCell ref="A59:L59"/>
    <mergeCell ref="A75:B75"/>
    <mergeCell ref="A62:U62"/>
    <mergeCell ref="A63:B63"/>
    <mergeCell ref="A64:B64"/>
    <mergeCell ref="A65:B65"/>
    <mergeCell ref="A66:B66"/>
    <mergeCell ref="A67:B67"/>
    <mergeCell ref="A69:L69"/>
    <mergeCell ref="A71:U71"/>
    <mergeCell ref="A72:B72"/>
    <mergeCell ref="A73:B73"/>
    <mergeCell ref="A74:B74"/>
    <mergeCell ref="A86:U86"/>
    <mergeCell ref="A76:B76"/>
    <mergeCell ref="A77:B77"/>
    <mergeCell ref="A79:U79"/>
    <mergeCell ref="A80:U80"/>
    <mergeCell ref="A81:U81"/>
    <mergeCell ref="A82:U82"/>
    <mergeCell ref="A83:U83"/>
    <mergeCell ref="A84:U84"/>
    <mergeCell ref="A85:U85"/>
    <mergeCell ref="A93:U93"/>
    <mergeCell ref="A87:U87"/>
    <mergeCell ref="A88:U88"/>
    <mergeCell ref="A89:U89"/>
    <mergeCell ref="A90:U90"/>
    <mergeCell ref="A91:U91"/>
    <mergeCell ref="A92:U92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703125" defaultRowHeight="15" x14ac:dyDescent="0.25"/>
  <cols>
    <col min="1" max="1" width="5" customWidth="1"/>
    <col min="2" max="2" width="25.85546875" customWidth="1"/>
    <col min="3" max="3" width="10" customWidth="1"/>
    <col min="4" max="4" width="7.2851562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9"/>
    </row>
    <row r="2" spans="1:21" ht="15.75" thickBot="1" x14ac:dyDescent="0.3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2"/>
    </row>
    <row r="3" spans="1:21" ht="6" customHeight="1" x14ac:dyDescent="0.25">
      <c r="A3" s="41"/>
      <c r="B3" s="41"/>
      <c r="C3" s="41"/>
      <c r="D3" s="41"/>
      <c r="E3" s="41"/>
      <c r="F3" s="41"/>
      <c r="G3" s="41"/>
    </row>
    <row r="4" spans="1:21" x14ac:dyDescent="0.25">
      <c r="A4" s="83" t="s">
        <v>2</v>
      </c>
      <c r="B4" s="83"/>
      <c r="C4" s="83"/>
      <c r="D4" s="83"/>
      <c r="E4" s="83"/>
      <c r="F4" s="83"/>
    </row>
    <row r="5" spans="1:21" x14ac:dyDescent="0.25">
      <c r="A5" s="84" t="s">
        <v>76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1" ht="15" customHeight="1" x14ac:dyDescent="0.25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</row>
    <row r="7" spans="1:21" ht="15" customHeight="1" x14ac:dyDescent="0.25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6" t="s">
        <v>5</v>
      </c>
      <c r="Q7" s="86"/>
      <c r="R7" s="86"/>
      <c r="S7" s="86"/>
      <c r="T7" s="86"/>
      <c r="U7" s="86"/>
    </row>
    <row r="8" spans="1:21" ht="37.5" customHeight="1" x14ac:dyDescent="0.25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25">
      <c r="A9" s="75" t="s">
        <v>27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</row>
    <row r="10" spans="1:21" s="38" customFormat="1" x14ac:dyDescent="0.25">
      <c r="A10" s="33">
        <v>1</v>
      </c>
      <c r="B10" s="33" t="s">
        <v>77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25">
      <c r="A11" s="33">
        <v>2</v>
      </c>
      <c r="B11" s="33" t="s">
        <v>77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25">
      <c r="A12" s="33">
        <v>3</v>
      </c>
      <c r="B12" s="33" t="s">
        <v>77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25">
      <c r="A13" s="33">
        <v>4</v>
      </c>
      <c r="B13" s="33" t="s">
        <v>77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25">
      <c r="A14" s="33">
        <v>5</v>
      </c>
      <c r="B14" s="33" t="s">
        <v>77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25">
      <c r="A15" s="33">
        <v>6</v>
      </c>
      <c r="B15" s="33" t="s">
        <v>77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25">
      <c r="A16" s="33">
        <v>7</v>
      </c>
      <c r="B16" s="33" t="s">
        <v>77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25">
      <c r="A17" s="33">
        <v>8</v>
      </c>
      <c r="B17" s="33" t="s">
        <v>77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25">
      <c r="A18" s="76" t="s">
        <v>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25">
      <c r="A19" s="75" t="s">
        <v>31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</row>
    <row r="20" spans="1:21" s="38" customFormat="1" x14ac:dyDescent="0.25">
      <c r="A20" s="33">
        <v>9</v>
      </c>
      <c r="B20" s="33" t="s">
        <v>77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25">
      <c r="A21" s="33">
        <v>10</v>
      </c>
      <c r="B21" s="33" t="s">
        <v>77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25">
      <c r="A22" s="33">
        <v>11</v>
      </c>
      <c r="B22" s="33" t="s">
        <v>77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25">
      <c r="A23" s="33">
        <v>12</v>
      </c>
      <c r="B23" s="33" t="s">
        <v>77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25">
      <c r="A24" s="33">
        <v>13</v>
      </c>
      <c r="B24" s="33" t="s">
        <v>77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25">
      <c r="A25" s="33">
        <v>14</v>
      </c>
      <c r="B25" s="33" t="s">
        <v>77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25">
      <c r="A26" s="33">
        <v>15</v>
      </c>
      <c r="B26" s="33" t="s">
        <v>77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25">
      <c r="A27" s="33">
        <v>16</v>
      </c>
      <c r="B27" s="33" t="s">
        <v>77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25">
      <c r="A28" s="76" t="s">
        <v>33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25">
      <c r="A29" s="75" t="s">
        <v>34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</row>
    <row r="30" spans="1:21" s="38" customFormat="1" x14ac:dyDescent="0.25">
      <c r="A30" s="33">
        <v>17</v>
      </c>
      <c r="B30" s="33" t="s">
        <v>77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25">
      <c r="A31" s="33">
        <v>18</v>
      </c>
      <c r="B31" s="33" t="s">
        <v>77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25">
      <c r="A32" s="33">
        <v>19</v>
      </c>
      <c r="B32" s="33" t="s">
        <v>77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25">
      <c r="A33" s="33">
        <v>20</v>
      </c>
      <c r="B33" s="33" t="s">
        <v>77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25">
      <c r="A34" s="33">
        <v>21</v>
      </c>
      <c r="B34" s="33" t="s">
        <v>77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25">
      <c r="A35" s="33">
        <v>22</v>
      </c>
      <c r="B35" s="33" t="s">
        <v>77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25">
      <c r="A36" s="33">
        <v>23</v>
      </c>
      <c r="B36" s="33" t="s">
        <v>77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25">
      <c r="A37" s="33">
        <v>24</v>
      </c>
      <c r="B37" s="33" t="s">
        <v>77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25">
      <c r="A38" s="76" t="s">
        <v>36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25">
      <c r="A39" s="75" t="s">
        <v>37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  <row r="40" spans="1:21" s="38" customFormat="1" x14ac:dyDescent="0.25">
      <c r="A40" s="33">
        <v>25</v>
      </c>
      <c r="B40" s="33" t="s">
        <v>77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25">
      <c r="A41" s="33">
        <v>26</v>
      </c>
      <c r="B41" s="33" t="s">
        <v>77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25">
      <c r="A42" s="33">
        <v>27</v>
      </c>
      <c r="B42" s="33" t="s">
        <v>77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25">
      <c r="A43" s="33">
        <v>28</v>
      </c>
      <c r="B43" s="33" t="s">
        <v>77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25">
      <c r="A44" s="33">
        <v>29</v>
      </c>
      <c r="B44" s="33" t="s">
        <v>77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25">
      <c r="A45" s="33">
        <v>30</v>
      </c>
      <c r="B45" s="33" t="s">
        <v>77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25">
      <c r="A46" s="33">
        <v>31</v>
      </c>
      <c r="B46" s="33" t="s">
        <v>77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25">
      <c r="A47" s="33">
        <v>32</v>
      </c>
      <c r="B47" s="33" t="s">
        <v>77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25">
      <c r="A48" s="76" t="s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25">
      <c r="A49" s="75" t="s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</row>
    <row r="50" spans="1:21" s="38" customFormat="1" x14ac:dyDescent="0.25">
      <c r="A50" s="33">
        <v>33</v>
      </c>
      <c r="B50" s="33" t="s">
        <v>77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25">
      <c r="A51" s="33">
        <v>34</v>
      </c>
      <c r="B51" s="33" t="s">
        <v>77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25">
      <c r="A52" s="33">
        <v>35</v>
      </c>
      <c r="B52" s="33" t="s">
        <v>77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25">
      <c r="A53" s="33">
        <v>36</v>
      </c>
      <c r="B53" s="33" t="s">
        <v>77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25">
      <c r="A54" s="33">
        <v>37</v>
      </c>
      <c r="B54" s="33" t="s">
        <v>77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25">
      <c r="A55" s="33">
        <v>38</v>
      </c>
      <c r="B55" s="33" t="s">
        <v>77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25">
      <c r="A56" s="33">
        <v>39</v>
      </c>
      <c r="B56" s="33" t="s">
        <v>77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25">
      <c r="A57" s="33">
        <v>40</v>
      </c>
      <c r="B57" s="33" t="s">
        <v>77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25">
      <c r="A58" s="76" t="s">
        <v>42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">
      <c r="A59" s="57" t="s">
        <v>43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25">
      <c r="A60" s="41"/>
      <c r="B60" s="41"/>
      <c r="C60" s="41"/>
      <c r="D60" s="41"/>
      <c r="E60" s="41"/>
      <c r="F60" s="41"/>
      <c r="G60" s="41"/>
    </row>
    <row r="61" spans="1:21" x14ac:dyDescent="0.25">
      <c r="A61" s="58" t="s">
        <v>44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</row>
    <row r="62" spans="1:21" ht="15" customHeight="1" x14ac:dyDescent="0.25">
      <c r="A62" s="64" t="s">
        <v>45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</row>
    <row r="63" spans="1:21" ht="24" x14ac:dyDescent="0.25">
      <c r="A63" s="65" t="s">
        <v>46</v>
      </c>
      <c r="B63" s="66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25">
      <c r="A64" s="67" t="s">
        <v>52</v>
      </c>
      <c r="B64" s="68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25">
      <c r="A65" s="69" t="s">
        <v>53</v>
      </c>
      <c r="B65" s="70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25">
      <c r="A66" s="71" t="s">
        <v>54</v>
      </c>
      <c r="B66" s="72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.75" thickBot="1" x14ac:dyDescent="0.3">
      <c r="A67" s="73" t="s">
        <v>55</v>
      </c>
      <c r="B67" s="74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25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">
      <c r="A69" s="57" t="s">
        <v>78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25">
      <c r="A70" s="41"/>
      <c r="B70" s="41"/>
      <c r="C70" s="41"/>
      <c r="D70" s="41"/>
      <c r="E70" s="41"/>
      <c r="F70" s="41"/>
      <c r="G70" s="41"/>
    </row>
    <row r="71" spans="1:21" x14ac:dyDescent="0.25">
      <c r="A71" s="58" t="s">
        <v>79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</row>
    <row r="72" spans="1:21" ht="24" x14ac:dyDescent="0.25">
      <c r="A72" s="59" t="s">
        <v>56</v>
      </c>
      <c r="B72" s="60"/>
      <c r="C72" s="2" t="s">
        <v>57</v>
      </c>
      <c r="D72" s="2" t="s">
        <v>58</v>
      </c>
    </row>
    <row r="73" spans="1:21" x14ac:dyDescent="0.25">
      <c r="A73" s="61" t="s">
        <v>59</v>
      </c>
      <c r="B73" s="61"/>
      <c r="C73" s="15">
        <f>P69</f>
        <v>0</v>
      </c>
      <c r="D73" s="16">
        <v>1</v>
      </c>
    </row>
    <row r="74" spans="1:21" x14ac:dyDescent="0.25">
      <c r="A74" s="62" t="s">
        <v>60</v>
      </c>
      <c r="B74" s="62"/>
      <c r="C74" s="36"/>
      <c r="D74" s="8">
        <f>IF(C73&gt;0,C74/C73,0)</f>
        <v>0</v>
      </c>
    </row>
    <row r="75" spans="1:21" x14ac:dyDescent="0.25">
      <c r="A75" s="63" t="s">
        <v>61</v>
      </c>
      <c r="B75" s="63"/>
      <c r="C75" s="17">
        <v>0.5</v>
      </c>
      <c r="D75" s="14" t="str">
        <f>IF(C74&gt;C73*C75,"⚠ SUPERA MAX","OK")</f>
        <v>OK</v>
      </c>
    </row>
    <row r="76" spans="1:21" x14ac:dyDescent="0.25">
      <c r="A76" s="48" t="s">
        <v>62</v>
      </c>
      <c r="B76" s="48"/>
      <c r="C76" s="9">
        <f>C73-C74</f>
        <v>0</v>
      </c>
      <c r="D76" s="8">
        <f>IF(C73&gt;0,C76/C73,0)</f>
        <v>0</v>
      </c>
    </row>
    <row r="77" spans="1:21" ht="15.75" thickBot="1" x14ac:dyDescent="0.3">
      <c r="A77" s="49" t="s">
        <v>54</v>
      </c>
      <c r="B77" s="50"/>
      <c r="C77" s="5">
        <f>C74+C76</f>
        <v>0</v>
      </c>
      <c r="D77" s="18" t="str">
        <f>IF(ABS(C77-C73)&lt;0.01,"OK","⚠ NON QUADRA")</f>
        <v>OK</v>
      </c>
    </row>
    <row r="78" spans="1:21" ht="6" customHeight="1" thickBot="1" x14ac:dyDescent="0.3">
      <c r="A78" s="41"/>
      <c r="B78" s="41"/>
      <c r="C78" s="41"/>
      <c r="D78" s="41"/>
      <c r="E78" s="41"/>
      <c r="F78" s="41"/>
      <c r="G78" s="41"/>
    </row>
    <row r="79" spans="1:21" x14ac:dyDescent="0.25">
      <c r="A79" s="51" t="s">
        <v>63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3"/>
    </row>
    <row r="80" spans="1:21" ht="14.45" customHeight="1" x14ac:dyDescent="0.25">
      <c r="A80" s="54" t="s">
        <v>80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6"/>
    </row>
    <row r="81" spans="1:21" ht="14.45" customHeight="1" x14ac:dyDescent="0.25">
      <c r="A81" s="45" t="s">
        <v>64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7"/>
    </row>
    <row r="82" spans="1:21" ht="14.45" customHeight="1" x14ac:dyDescent="0.25">
      <c r="A82" s="45" t="s">
        <v>65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7"/>
    </row>
    <row r="83" spans="1:21" ht="14.45" customHeight="1" x14ac:dyDescent="0.25">
      <c r="A83" s="45" t="s">
        <v>66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7"/>
    </row>
    <row r="84" spans="1:21" ht="14.45" customHeight="1" x14ac:dyDescent="0.25">
      <c r="A84" s="45" t="s">
        <v>67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7"/>
    </row>
    <row r="85" spans="1:21" ht="14.45" customHeight="1" x14ac:dyDescent="0.25">
      <c r="A85" s="45" t="s">
        <v>68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7"/>
    </row>
    <row r="86" spans="1:21" ht="14.45" customHeight="1" x14ac:dyDescent="0.25">
      <c r="A86" s="45" t="s">
        <v>69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7"/>
    </row>
    <row r="87" spans="1:21" ht="14.45" customHeight="1" x14ac:dyDescent="0.25">
      <c r="A87" s="45" t="s">
        <v>70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7"/>
    </row>
    <row r="88" spans="1:21" ht="14.45" customHeight="1" x14ac:dyDescent="0.25">
      <c r="A88" s="45" t="s">
        <v>71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7"/>
    </row>
    <row r="89" spans="1:21" ht="14.45" customHeight="1" x14ac:dyDescent="0.25">
      <c r="A89" s="45" t="s">
        <v>72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7"/>
    </row>
    <row r="90" spans="1:21" ht="14.45" customHeight="1" x14ac:dyDescent="0.25">
      <c r="A90" s="45" t="s">
        <v>73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7"/>
    </row>
    <row r="91" spans="1:21" ht="14.45" customHeight="1" x14ac:dyDescent="0.25">
      <c r="A91" s="45" t="s">
        <v>81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7"/>
    </row>
    <row r="92" spans="1:21" ht="14.45" customHeight="1" x14ac:dyDescent="0.25">
      <c r="A92" s="45" t="s">
        <v>74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7"/>
    </row>
    <row r="93" spans="1:21" ht="15" customHeight="1" x14ac:dyDescent="0.25">
      <c r="A93" s="42" t="s">
        <v>75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4"/>
    </row>
  </sheetData>
  <mergeCells count="48">
    <mergeCell ref="A1:U1"/>
    <mergeCell ref="A2:U2"/>
    <mergeCell ref="A4:F4"/>
    <mergeCell ref="A5:U5"/>
    <mergeCell ref="A6:U6"/>
    <mergeCell ref="A7:O7"/>
    <mergeCell ref="P7:U7"/>
    <mergeCell ref="A9:U9"/>
    <mergeCell ref="A18:L18"/>
    <mergeCell ref="A19:U19"/>
    <mergeCell ref="A28:L28"/>
    <mergeCell ref="A29:U29"/>
    <mergeCell ref="A38:L38"/>
    <mergeCell ref="A39:U39"/>
    <mergeCell ref="A48:L48"/>
    <mergeCell ref="A49:U49"/>
    <mergeCell ref="A58:L58"/>
    <mergeCell ref="A59:L59"/>
    <mergeCell ref="A61:U61"/>
    <mergeCell ref="A62:U62"/>
    <mergeCell ref="A85:U85"/>
    <mergeCell ref="A86:U86"/>
    <mergeCell ref="A69:L69"/>
    <mergeCell ref="A71:U71"/>
    <mergeCell ref="A79:U79"/>
    <mergeCell ref="A80:U80"/>
    <mergeCell ref="A81:U81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63:B63"/>
    <mergeCell ref="A64:B64"/>
    <mergeCell ref="A65:B65"/>
    <mergeCell ref="A66:B66"/>
    <mergeCell ref="A67:B67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703125" defaultRowHeight="15" x14ac:dyDescent="0.25"/>
  <cols>
    <col min="1" max="1" width="7.5703125" customWidth="1"/>
    <col min="2" max="2" width="14" customWidth="1"/>
    <col min="3" max="3" width="10" customWidth="1"/>
    <col min="4" max="4" width="8.2851562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25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9"/>
    </row>
    <row r="2" spans="1:21" ht="15.75" thickBot="1" x14ac:dyDescent="0.3">
      <c r="A2" s="100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2"/>
    </row>
    <row r="3" spans="1:21" ht="6" customHeight="1" x14ac:dyDescent="0.25">
      <c r="A3" s="41"/>
      <c r="B3" s="41"/>
      <c r="C3" s="41"/>
      <c r="D3" s="41"/>
      <c r="E3" s="41"/>
      <c r="F3" s="41"/>
      <c r="G3" s="41"/>
    </row>
    <row r="4" spans="1:21" x14ac:dyDescent="0.25">
      <c r="A4" s="83" t="s">
        <v>2</v>
      </c>
      <c r="B4" s="83"/>
      <c r="C4" s="83"/>
      <c r="D4" s="83"/>
      <c r="E4" s="83"/>
      <c r="F4" s="83"/>
    </row>
    <row r="5" spans="1:21" x14ac:dyDescent="0.25">
      <c r="A5" s="84" t="s">
        <v>82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1" ht="15" customHeight="1" x14ac:dyDescent="0.25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</row>
    <row r="7" spans="1:21" ht="15" customHeight="1" x14ac:dyDescent="0.25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6" t="s">
        <v>5</v>
      </c>
      <c r="Q7" s="86"/>
      <c r="R7" s="86"/>
      <c r="S7" s="86"/>
      <c r="T7" s="86"/>
      <c r="U7" s="86"/>
    </row>
    <row r="8" spans="1:21" ht="37.5" customHeight="1" x14ac:dyDescent="0.25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25">
      <c r="A9" s="75" t="s">
        <v>27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</row>
    <row r="10" spans="1:21" s="38" customFormat="1" x14ac:dyDescent="0.25">
      <c r="A10" s="33">
        <v>1</v>
      </c>
      <c r="B10" s="33" t="s">
        <v>83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25">
      <c r="A11" s="33">
        <v>2</v>
      </c>
      <c r="B11" s="33" t="s">
        <v>83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25">
      <c r="A12" s="33">
        <v>3</v>
      </c>
      <c r="B12" s="33" t="s">
        <v>83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25">
      <c r="A13" s="33">
        <v>4</v>
      </c>
      <c r="B13" s="33" t="s">
        <v>83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25">
      <c r="A14" s="33">
        <v>5</v>
      </c>
      <c r="B14" s="33" t="s">
        <v>83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25">
      <c r="A15" s="33">
        <v>6</v>
      </c>
      <c r="B15" s="33" t="s">
        <v>83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25">
      <c r="A16" s="33">
        <v>7</v>
      </c>
      <c r="B16" s="33" t="s">
        <v>83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25">
      <c r="A17" s="33">
        <v>8</v>
      </c>
      <c r="B17" s="33" t="s">
        <v>83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25">
      <c r="A18" s="76" t="s">
        <v>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25">
      <c r="A19" s="75" t="s">
        <v>31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</row>
    <row r="20" spans="1:21" s="38" customFormat="1" x14ac:dyDescent="0.25">
      <c r="A20" s="33">
        <v>9</v>
      </c>
      <c r="B20" s="33" t="s">
        <v>83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25">
      <c r="A21" s="33">
        <v>10</v>
      </c>
      <c r="B21" s="33" t="s">
        <v>83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25">
      <c r="A22" s="33">
        <v>11</v>
      </c>
      <c r="B22" s="33" t="s">
        <v>83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25">
      <c r="A23" s="33">
        <v>12</v>
      </c>
      <c r="B23" s="33" t="s">
        <v>83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25">
      <c r="A24" s="33">
        <v>13</v>
      </c>
      <c r="B24" s="33" t="s">
        <v>83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25">
      <c r="A25" s="33">
        <v>14</v>
      </c>
      <c r="B25" s="33" t="s">
        <v>83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25">
      <c r="A26" s="33">
        <v>15</v>
      </c>
      <c r="B26" s="33" t="s">
        <v>83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25">
      <c r="A27" s="33">
        <v>16</v>
      </c>
      <c r="B27" s="33" t="s">
        <v>83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25">
      <c r="A28" s="76" t="s">
        <v>33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25">
      <c r="A29" s="75" t="s">
        <v>34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</row>
    <row r="30" spans="1:21" s="38" customFormat="1" x14ac:dyDescent="0.25">
      <c r="A30" s="33">
        <v>17</v>
      </c>
      <c r="B30" s="33" t="s">
        <v>83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25">
      <c r="A31" s="33">
        <v>18</v>
      </c>
      <c r="B31" s="33" t="s">
        <v>83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25">
      <c r="A32" s="33">
        <v>19</v>
      </c>
      <c r="B32" s="33" t="s">
        <v>83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25">
      <c r="A33" s="33">
        <v>20</v>
      </c>
      <c r="B33" s="33" t="s">
        <v>83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25">
      <c r="A34" s="33">
        <v>21</v>
      </c>
      <c r="B34" s="33" t="s">
        <v>83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25">
      <c r="A35" s="33">
        <v>22</v>
      </c>
      <c r="B35" s="33" t="s">
        <v>83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25">
      <c r="A36" s="33">
        <v>23</v>
      </c>
      <c r="B36" s="33" t="s">
        <v>83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25">
      <c r="A37" s="33">
        <v>24</v>
      </c>
      <c r="B37" s="33" t="s">
        <v>83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25">
      <c r="A38" s="76" t="s">
        <v>36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25">
      <c r="A39" s="75" t="s">
        <v>37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  <row r="40" spans="1:21" s="38" customFormat="1" x14ac:dyDescent="0.25">
      <c r="A40" s="33">
        <v>25</v>
      </c>
      <c r="B40" s="33" t="s">
        <v>83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25">
      <c r="A41" s="33">
        <v>26</v>
      </c>
      <c r="B41" s="33" t="s">
        <v>83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25">
      <c r="A42" s="33">
        <v>27</v>
      </c>
      <c r="B42" s="33" t="s">
        <v>83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25">
      <c r="A43" s="33">
        <v>28</v>
      </c>
      <c r="B43" s="33" t="s">
        <v>83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25">
      <c r="A44" s="33">
        <v>29</v>
      </c>
      <c r="B44" s="33" t="s">
        <v>83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25">
      <c r="A45" s="33">
        <v>30</v>
      </c>
      <c r="B45" s="33" t="s">
        <v>83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25">
      <c r="A46" s="33">
        <v>31</v>
      </c>
      <c r="B46" s="33" t="s">
        <v>83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25">
      <c r="A47" s="33">
        <v>32</v>
      </c>
      <c r="B47" s="33" t="s">
        <v>83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25">
      <c r="A48" s="76" t="s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25">
      <c r="A49" s="75" t="s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</row>
    <row r="50" spans="1:21" s="38" customFormat="1" x14ac:dyDescent="0.25">
      <c r="A50" s="33">
        <v>33</v>
      </c>
      <c r="B50" s="33" t="s">
        <v>83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25">
      <c r="A51" s="33">
        <v>34</v>
      </c>
      <c r="B51" s="33" t="s">
        <v>83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25">
      <c r="A52" s="33">
        <v>35</v>
      </c>
      <c r="B52" s="33" t="s">
        <v>83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25">
      <c r="A53" s="33">
        <v>36</v>
      </c>
      <c r="B53" s="33" t="s">
        <v>83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25">
      <c r="A54" s="33">
        <v>37</v>
      </c>
      <c r="B54" s="33" t="s">
        <v>83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25">
      <c r="A55" s="33">
        <v>38</v>
      </c>
      <c r="B55" s="33" t="s">
        <v>83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25">
      <c r="A56" s="33">
        <v>39</v>
      </c>
      <c r="B56" s="33" t="s">
        <v>83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25">
      <c r="A57" s="33">
        <v>40</v>
      </c>
      <c r="B57" s="33" t="s">
        <v>83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25">
      <c r="A58" s="76" t="s">
        <v>42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">
      <c r="A59" s="57" t="s">
        <v>43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25">
      <c r="A60" s="41"/>
      <c r="B60" s="41"/>
      <c r="C60" s="41"/>
      <c r="D60" s="41"/>
      <c r="E60" s="41"/>
      <c r="F60" s="41"/>
      <c r="G60" s="41"/>
    </row>
    <row r="61" spans="1:21" x14ac:dyDescent="0.25">
      <c r="A61" s="58" t="s">
        <v>44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</row>
    <row r="62" spans="1:21" ht="15" customHeight="1" x14ac:dyDescent="0.25">
      <c r="A62" s="64" t="s">
        <v>45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</row>
    <row r="63" spans="1:21" ht="24" x14ac:dyDescent="0.25">
      <c r="A63" s="65" t="s">
        <v>46</v>
      </c>
      <c r="B63" s="66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25">
      <c r="A64" s="67" t="s">
        <v>52</v>
      </c>
      <c r="B64" s="68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25">
      <c r="A65" s="69" t="s">
        <v>53</v>
      </c>
      <c r="B65" s="70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25">
      <c r="A66" s="71" t="s">
        <v>54</v>
      </c>
      <c r="B66" s="72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.75" thickBot="1" x14ac:dyDescent="0.3">
      <c r="A67" s="73" t="s">
        <v>55</v>
      </c>
      <c r="B67" s="74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25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">
      <c r="A69" s="57" t="s">
        <v>84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25">
      <c r="A70" s="41"/>
      <c r="B70" s="41"/>
      <c r="C70" s="41"/>
      <c r="D70" s="41"/>
      <c r="E70" s="41"/>
      <c r="F70" s="41"/>
      <c r="G70" s="41"/>
    </row>
    <row r="71" spans="1:21" x14ac:dyDescent="0.25">
      <c r="A71" s="93" t="s">
        <v>85</v>
      </c>
      <c r="B71" s="93"/>
      <c r="C71" s="93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</row>
    <row r="72" spans="1:21" ht="24" x14ac:dyDescent="0.25">
      <c r="A72" s="59" t="s">
        <v>56</v>
      </c>
      <c r="B72" s="60"/>
      <c r="C72" s="2" t="s">
        <v>57</v>
      </c>
      <c r="D72" s="2" t="s">
        <v>58</v>
      </c>
    </row>
    <row r="73" spans="1:21" x14ac:dyDescent="0.25">
      <c r="A73" s="61" t="s">
        <v>59</v>
      </c>
      <c r="B73" s="61"/>
      <c r="C73" s="15">
        <f>P69</f>
        <v>0</v>
      </c>
      <c r="D73" s="16">
        <v>1</v>
      </c>
    </row>
    <row r="74" spans="1:21" x14ac:dyDescent="0.25">
      <c r="A74" s="62" t="s">
        <v>60</v>
      </c>
      <c r="B74" s="62"/>
      <c r="C74" s="36"/>
      <c r="D74" s="8">
        <f>IF(C73&gt;0,C74/C73,0)</f>
        <v>0</v>
      </c>
    </row>
    <row r="75" spans="1:21" x14ac:dyDescent="0.25">
      <c r="A75" s="63" t="s">
        <v>61</v>
      </c>
      <c r="B75" s="63"/>
      <c r="C75" s="17">
        <v>0.5</v>
      </c>
      <c r="D75" s="14" t="str">
        <f>IF(C74&gt;C73*C75,"⚠ SUPERA MAX","OK")</f>
        <v>OK</v>
      </c>
    </row>
    <row r="76" spans="1:21" x14ac:dyDescent="0.25">
      <c r="A76" s="48" t="s">
        <v>62</v>
      </c>
      <c r="B76" s="48"/>
      <c r="C76" s="9">
        <f>C73-C74</f>
        <v>0</v>
      </c>
      <c r="D76" s="8">
        <f>IF(C73&gt;0,C76/C73,0)</f>
        <v>0</v>
      </c>
    </row>
    <row r="77" spans="1:21" ht="15.75" thickBot="1" x14ac:dyDescent="0.3">
      <c r="A77" s="49" t="s">
        <v>54</v>
      </c>
      <c r="B77" s="50"/>
      <c r="C77" s="5">
        <f>C74+C76</f>
        <v>0</v>
      </c>
      <c r="D77" s="18" t="str">
        <f>IF(ABS(C77-C73)&lt;0.01,"OK","⚠ NON QUADRA")</f>
        <v>OK</v>
      </c>
    </row>
    <row r="78" spans="1:21" ht="6" customHeight="1" x14ac:dyDescent="0.25">
      <c r="A78" s="41"/>
      <c r="B78" s="41"/>
      <c r="C78" s="41"/>
      <c r="D78" s="41"/>
      <c r="E78" s="41"/>
      <c r="F78" s="41"/>
      <c r="G78" s="41"/>
    </row>
    <row r="79" spans="1:21" x14ac:dyDescent="0.25">
      <c r="A79" s="93" t="s">
        <v>63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</row>
    <row r="80" spans="1:21" ht="14.45" customHeight="1" x14ac:dyDescent="0.25">
      <c r="A80" s="94" t="s">
        <v>86</v>
      </c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6"/>
    </row>
    <row r="81" spans="1:21" ht="14.45" customHeight="1" x14ac:dyDescent="0.25">
      <c r="A81" s="87" t="s">
        <v>64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9"/>
    </row>
    <row r="82" spans="1:21" ht="14.45" customHeight="1" x14ac:dyDescent="0.25">
      <c r="A82" s="87" t="s">
        <v>65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9"/>
    </row>
    <row r="83" spans="1:21" ht="14.45" customHeight="1" x14ac:dyDescent="0.25">
      <c r="A83" s="87" t="s">
        <v>66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9"/>
    </row>
    <row r="84" spans="1:21" ht="14.45" customHeight="1" x14ac:dyDescent="0.25">
      <c r="A84" s="87" t="s">
        <v>67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9"/>
    </row>
    <row r="85" spans="1:21" ht="14.45" customHeight="1" x14ac:dyDescent="0.25">
      <c r="A85" s="87" t="s">
        <v>68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9"/>
    </row>
    <row r="86" spans="1:21" ht="14.45" customHeight="1" x14ac:dyDescent="0.25">
      <c r="A86" s="87" t="s">
        <v>69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9"/>
    </row>
    <row r="87" spans="1:21" ht="14.45" customHeight="1" x14ac:dyDescent="0.25">
      <c r="A87" s="87" t="s">
        <v>70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9"/>
    </row>
    <row r="88" spans="1:21" ht="14.45" customHeight="1" x14ac:dyDescent="0.25">
      <c r="A88" s="87" t="s">
        <v>71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9"/>
    </row>
    <row r="89" spans="1:21" ht="14.45" customHeight="1" x14ac:dyDescent="0.25">
      <c r="A89" s="87" t="s">
        <v>72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9"/>
    </row>
    <row r="90" spans="1:21" ht="14.45" customHeight="1" x14ac:dyDescent="0.25">
      <c r="A90" s="87" t="s">
        <v>73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9"/>
    </row>
    <row r="91" spans="1:21" ht="14.45" customHeight="1" x14ac:dyDescent="0.25">
      <c r="A91" s="87" t="s">
        <v>81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9"/>
    </row>
    <row r="92" spans="1:21" ht="14.45" customHeight="1" x14ac:dyDescent="0.25">
      <c r="A92" s="87" t="s">
        <v>74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9"/>
    </row>
    <row r="93" spans="1:21" ht="15" customHeight="1" x14ac:dyDescent="0.25">
      <c r="A93" s="90" t="s">
        <v>75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2"/>
    </row>
  </sheetData>
  <mergeCells count="48">
    <mergeCell ref="A1:U1"/>
    <mergeCell ref="A2:U2"/>
    <mergeCell ref="A4:F4"/>
    <mergeCell ref="A5:U5"/>
    <mergeCell ref="A6:U6"/>
    <mergeCell ref="A7:O7"/>
    <mergeCell ref="P7:U7"/>
    <mergeCell ref="A9:U9"/>
    <mergeCell ref="A18:L18"/>
    <mergeCell ref="A19:U19"/>
    <mergeCell ref="A28:L28"/>
    <mergeCell ref="A29:U29"/>
    <mergeCell ref="A38:L38"/>
    <mergeCell ref="A39:U39"/>
    <mergeCell ref="A48:L48"/>
    <mergeCell ref="A49:U49"/>
    <mergeCell ref="A58:L58"/>
    <mergeCell ref="A59:L59"/>
    <mergeCell ref="A61:U61"/>
    <mergeCell ref="A62:U62"/>
    <mergeCell ref="A85:U85"/>
    <mergeCell ref="A86:U86"/>
    <mergeCell ref="A69:L69"/>
    <mergeCell ref="A71:U71"/>
    <mergeCell ref="A79:U79"/>
    <mergeCell ref="A80:U80"/>
    <mergeCell ref="A81:U81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63:B63"/>
    <mergeCell ref="A64:B64"/>
    <mergeCell ref="A65:B65"/>
    <mergeCell ref="A66:B66"/>
    <mergeCell ref="A67:B67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703125" defaultRowHeight="15" x14ac:dyDescent="0.25"/>
  <cols>
    <col min="1" max="1" width="5" customWidth="1"/>
    <col min="2" max="2" width="14" customWidth="1"/>
    <col min="3" max="3" width="10" customWidth="1"/>
    <col min="4" max="4" width="8.2851562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25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9"/>
    </row>
    <row r="2" spans="1:21" ht="15.75" thickBot="1" x14ac:dyDescent="0.3">
      <c r="A2" s="100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2"/>
    </row>
    <row r="3" spans="1:21" ht="6" customHeight="1" x14ac:dyDescent="0.25">
      <c r="A3" s="41"/>
      <c r="B3" s="41"/>
      <c r="C3" s="41"/>
      <c r="D3" s="41"/>
      <c r="E3" s="41"/>
      <c r="F3" s="41"/>
      <c r="G3" s="41"/>
    </row>
    <row r="4" spans="1:21" x14ac:dyDescent="0.25">
      <c r="A4" s="83" t="s">
        <v>2</v>
      </c>
      <c r="B4" s="83"/>
      <c r="C4" s="83"/>
      <c r="D4" s="83"/>
      <c r="E4" s="83"/>
      <c r="F4" s="83"/>
    </row>
    <row r="5" spans="1:21" x14ac:dyDescent="0.25">
      <c r="A5" s="84" t="s">
        <v>87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1" ht="15" customHeight="1" x14ac:dyDescent="0.25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</row>
    <row r="7" spans="1:21" ht="15" customHeight="1" x14ac:dyDescent="0.25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6" t="s">
        <v>5</v>
      </c>
      <c r="Q7" s="86"/>
      <c r="R7" s="86"/>
      <c r="S7" s="86"/>
      <c r="T7" s="86"/>
      <c r="U7" s="86"/>
    </row>
    <row r="8" spans="1:21" ht="37.5" customHeight="1" x14ac:dyDescent="0.25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25">
      <c r="A9" s="75" t="s">
        <v>27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</row>
    <row r="10" spans="1:21" s="38" customFormat="1" x14ac:dyDescent="0.25">
      <c r="A10" s="33">
        <v>1</v>
      </c>
      <c r="B10" s="33" t="s">
        <v>88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25">
      <c r="A11" s="33">
        <v>2</v>
      </c>
      <c r="B11" s="33" t="s">
        <v>88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25">
      <c r="A12" s="33">
        <v>3</v>
      </c>
      <c r="B12" s="33" t="s">
        <v>88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25">
      <c r="A13" s="33">
        <v>4</v>
      </c>
      <c r="B13" s="33" t="s">
        <v>88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25">
      <c r="A14" s="33">
        <v>5</v>
      </c>
      <c r="B14" s="33" t="s">
        <v>88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25">
      <c r="A15" s="33">
        <v>6</v>
      </c>
      <c r="B15" s="33" t="s">
        <v>88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25">
      <c r="A16" s="33">
        <v>7</v>
      </c>
      <c r="B16" s="33" t="s">
        <v>88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25">
      <c r="A17" s="33">
        <v>8</v>
      </c>
      <c r="B17" s="33" t="s">
        <v>88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25">
      <c r="A18" s="76" t="s">
        <v>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25">
      <c r="A19" s="75" t="s">
        <v>31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</row>
    <row r="20" spans="1:21" s="38" customFormat="1" x14ac:dyDescent="0.25">
      <c r="A20" s="33">
        <v>9</v>
      </c>
      <c r="B20" s="33" t="s">
        <v>88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25">
      <c r="A21" s="33">
        <v>10</v>
      </c>
      <c r="B21" s="33" t="s">
        <v>88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25">
      <c r="A22" s="33">
        <v>11</v>
      </c>
      <c r="B22" s="33" t="s">
        <v>88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25">
      <c r="A23" s="33">
        <v>12</v>
      </c>
      <c r="B23" s="33" t="s">
        <v>88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25">
      <c r="A24" s="33">
        <v>13</v>
      </c>
      <c r="B24" s="33" t="s">
        <v>88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25">
      <c r="A25" s="33">
        <v>14</v>
      </c>
      <c r="B25" s="33" t="s">
        <v>88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25">
      <c r="A26" s="33">
        <v>15</v>
      </c>
      <c r="B26" s="33" t="s">
        <v>88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25">
      <c r="A27" s="33">
        <v>16</v>
      </c>
      <c r="B27" s="33" t="s">
        <v>88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25">
      <c r="A28" s="76" t="s">
        <v>33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25">
      <c r="A29" s="75" t="s">
        <v>34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</row>
    <row r="30" spans="1:21" s="38" customFormat="1" x14ac:dyDescent="0.25">
      <c r="A30" s="33">
        <v>17</v>
      </c>
      <c r="B30" s="33" t="s">
        <v>88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25">
      <c r="A31" s="33">
        <v>18</v>
      </c>
      <c r="B31" s="33" t="s">
        <v>88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25">
      <c r="A32" s="33">
        <v>19</v>
      </c>
      <c r="B32" s="33" t="s">
        <v>88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25">
      <c r="A33" s="33">
        <v>20</v>
      </c>
      <c r="B33" s="33" t="s">
        <v>88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25">
      <c r="A34" s="33">
        <v>21</v>
      </c>
      <c r="B34" s="33" t="s">
        <v>88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25">
      <c r="A35" s="33">
        <v>22</v>
      </c>
      <c r="B35" s="33" t="s">
        <v>88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25">
      <c r="A36" s="33">
        <v>23</v>
      </c>
      <c r="B36" s="33" t="s">
        <v>88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25">
      <c r="A37" s="33">
        <v>24</v>
      </c>
      <c r="B37" s="33" t="s">
        <v>88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25">
      <c r="A38" s="76" t="s">
        <v>36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25">
      <c r="A39" s="75" t="s">
        <v>37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  <row r="40" spans="1:21" s="38" customFormat="1" x14ac:dyDescent="0.25">
      <c r="A40" s="33">
        <v>25</v>
      </c>
      <c r="B40" s="33" t="s">
        <v>88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25">
      <c r="A41" s="33">
        <v>26</v>
      </c>
      <c r="B41" s="33" t="s">
        <v>88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25">
      <c r="A42" s="33">
        <v>27</v>
      </c>
      <c r="B42" s="33" t="s">
        <v>88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25">
      <c r="A43" s="33">
        <v>28</v>
      </c>
      <c r="B43" s="33" t="s">
        <v>88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25">
      <c r="A44" s="33">
        <v>29</v>
      </c>
      <c r="B44" s="33" t="s">
        <v>88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25">
      <c r="A45" s="33">
        <v>30</v>
      </c>
      <c r="B45" s="33" t="s">
        <v>88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25">
      <c r="A46" s="33">
        <v>31</v>
      </c>
      <c r="B46" s="33" t="s">
        <v>88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25">
      <c r="A47" s="33">
        <v>32</v>
      </c>
      <c r="B47" s="33" t="s">
        <v>88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25">
      <c r="A48" s="76" t="s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25">
      <c r="A49" s="75" t="s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</row>
    <row r="50" spans="1:21" s="38" customFormat="1" x14ac:dyDescent="0.25">
      <c r="A50" s="33">
        <v>33</v>
      </c>
      <c r="B50" s="33" t="s">
        <v>88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25">
      <c r="A51" s="33">
        <v>34</v>
      </c>
      <c r="B51" s="33" t="s">
        <v>88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25">
      <c r="A52" s="33">
        <v>35</v>
      </c>
      <c r="B52" s="33" t="s">
        <v>88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25">
      <c r="A53" s="33">
        <v>36</v>
      </c>
      <c r="B53" s="33" t="s">
        <v>88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25">
      <c r="A54" s="33">
        <v>37</v>
      </c>
      <c r="B54" s="33" t="s">
        <v>88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25">
      <c r="A55" s="33">
        <v>38</v>
      </c>
      <c r="B55" s="33" t="s">
        <v>88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25">
      <c r="A56" s="33">
        <v>39</v>
      </c>
      <c r="B56" s="33" t="s">
        <v>88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25">
      <c r="A57" s="33">
        <v>40</v>
      </c>
      <c r="B57" s="33" t="s">
        <v>88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25">
      <c r="A58" s="76" t="s">
        <v>42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x14ac:dyDescent="0.25">
      <c r="A59" s="57" t="s">
        <v>43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1" spans="1:21" x14ac:dyDescent="0.25">
      <c r="A61" s="58" t="s">
        <v>44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</row>
    <row r="62" spans="1:21" ht="15" customHeight="1" x14ac:dyDescent="0.25">
      <c r="A62" s="64" t="s">
        <v>45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</row>
    <row r="63" spans="1:21" ht="24" x14ac:dyDescent="0.25">
      <c r="A63" s="65" t="s">
        <v>46</v>
      </c>
      <c r="B63" s="66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25">
      <c r="A64" s="67" t="s">
        <v>52</v>
      </c>
      <c r="B64" s="68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25">
      <c r="A65" s="69" t="s">
        <v>53</v>
      </c>
      <c r="B65" s="70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25">
      <c r="A66" s="71" t="s">
        <v>54</v>
      </c>
      <c r="B66" s="72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.75" thickBot="1" x14ac:dyDescent="0.3">
      <c r="A67" s="73" t="s">
        <v>55</v>
      </c>
      <c r="B67" s="74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25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">
      <c r="A69" s="57" t="s">
        <v>89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25">
      <c r="A70" s="41"/>
      <c r="B70" s="41"/>
      <c r="C70" s="41"/>
      <c r="D70" s="41"/>
      <c r="E70" s="41"/>
      <c r="F70" s="41"/>
      <c r="G70" s="41"/>
    </row>
    <row r="71" spans="1:21" x14ac:dyDescent="0.25">
      <c r="A71" s="58" t="s">
        <v>90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</row>
    <row r="72" spans="1:21" ht="24" x14ac:dyDescent="0.25">
      <c r="A72" s="59" t="s">
        <v>56</v>
      </c>
      <c r="B72" s="60"/>
      <c r="C72" s="2" t="s">
        <v>57</v>
      </c>
      <c r="D72" s="2" t="s">
        <v>58</v>
      </c>
    </row>
    <row r="73" spans="1:21" x14ac:dyDescent="0.25">
      <c r="A73" s="61" t="s">
        <v>59</v>
      </c>
      <c r="B73" s="61"/>
      <c r="C73" s="15">
        <f>P69</f>
        <v>0</v>
      </c>
      <c r="D73" s="16">
        <v>1</v>
      </c>
    </row>
    <row r="74" spans="1:21" x14ac:dyDescent="0.25">
      <c r="A74" s="62" t="s">
        <v>60</v>
      </c>
      <c r="B74" s="62"/>
      <c r="C74" s="36"/>
      <c r="D74" s="8">
        <f>IF(C73&gt;0,C74/C73,0)</f>
        <v>0</v>
      </c>
    </row>
    <row r="75" spans="1:21" x14ac:dyDescent="0.25">
      <c r="A75" s="63" t="s">
        <v>61</v>
      </c>
      <c r="B75" s="63"/>
      <c r="C75" s="17">
        <v>0.5</v>
      </c>
      <c r="D75" s="14" t="str">
        <f>IF(C74&gt;C73*C75,"⚠ SUPERA MAX","OK")</f>
        <v>OK</v>
      </c>
    </row>
    <row r="76" spans="1:21" x14ac:dyDescent="0.25">
      <c r="A76" s="48" t="s">
        <v>62</v>
      </c>
      <c r="B76" s="48"/>
      <c r="C76" s="9">
        <f>C73-C74</f>
        <v>0</v>
      </c>
      <c r="D76" s="8">
        <f>IF(C73&gt;0,C76/C73,0)</f>
        <v>0</v>
      </c>
    </row>
    <row r="77" spans="1:21" ht="15.75" thickBot="1" x14ac:dyDescent="0.3">
      <c r="A77" s="49" t="s">
        <v>54</v>
      </c>
      <c r="B77" s="50"/>
      <c r="C77" s="5">
        <f>C74+C76</f>
        <v>0</v>
      </c>
      <c r="D77" s="18" t="str">
        <f>IF(ABS(C77-C73)&lt;0.01,"OK","⚠ NON QUADRA")</f>
        <v>OK</v>
      </c>
    </row>
    <row r="78" spans="1:21" ht="6" customHeight="1" x14ac:dyDescent="0.25">
      <c r="A78" s="41"/>
      <c r="B78" s="41"/>
      <c r="C78" s="41"/>
      <c r="D78" s="41"/>
      <c r="E78" s="41"/>
      <c r="F78" s="41"/>
      <c r="G78" s="41"/>
    </row>
    <row r="79" spans="1:21" x14ac:dyDescent="0.25">
      <c r="A79" s="93" t="s">
        <v>63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</row>
    <row r="80" spans="1:21" ht="14.45" customHeight="1" x14ac:dyDescent="0.25">
      <c r="A80" s="94" t="s">
        <v>91</v>
      </c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6"/>
    </row>
    <row r="81" spans="1:21" ht="14.45" customHeight="1" x14ac:dyDescent="0.25">
      <c r="A81" s="87" t="s">
        <v>64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9"/>
    </row>
    <row r="82" spans="1:21" ht="14.45" customHeight="1" x14ac:dyDescent="0.25">
      <c r="A82" s="87" t="s">
        <v>65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9"/>
    </row>
    <row r="83" spans="1:21" ht="14.45" customHeight="1" x14ac:dyDescent="0.25">
      <c r="A83" s="87" t="s">
        <v>66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9"/>
    </row>
    <row r="84" spans="1:21" ht="14.45" customHeight="1" x14ac:dyDescent="0.25">
      <c r="A84" s="87" t="s">
        <v>67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9"/>
    </row>
    <row r="85" spans="1:21" ht="14.45" customHeight="1" x14ac:dyDescent="0.25">
      <c r="A85" s="87" t="s">
        <v>68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9"/>
    </row>
    <row r="86" spans="1:21" ht="14.45" customHeight="1" x14ac:dyDescent="0.25">
      <c r="A86" s="87" t="s">
        <v>69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9"/>
    </row>
    <row r="87" spans="1:21" ht="14.45" customHeight="1" x14ac:dyDescent="0.25">
      <c r="A87" s="87" t="s">
        <v>70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9"/>
    </row>
    <row r="88" spans="1:21" ht="14.45" customHeight="1" x14ac:dyDescent="0.25">
      <c r="A88" s="87" t="s">
        <v>71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9"/>
    </row>
    <row r="89" spans="1:21" ht="14.45" customHeight="1" x14ac:dyDescent="0.25">
      <c r="A89" s="87" t="s">
        <v>72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9"/>
    </row>
    <row r="90" spans="1:21" ht="14.45" customHeight="1" x14ac:dyDescent="0.25">
      <c r="A90" s="87" t="s">
        <v>73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9"/>
    </row>
    <row r="91" spans="1:21" ht="14.45" customHeight="1" x14ac:dyDescent="0.25">
      <c r="A91" s="87" t="s">
        <v>81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9"/>
    </row>
    <row r="92" spans="1:21" ht="14.45" customHeight="1" x14ac:dyDescent="0.25">
      <c r="A92" s="87" t="s">
        <v>74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9"/>
    </row>
    <row r="93" spans="1:21" ht="15" customHeight="1" x14ac:dyDescent="0.25">
      <c r="A93" s="90" t="s">
        <v>75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2"/>
    </row>
  </sheetData>
  <mergeCells count="48">
    <mergeCell ref="A1:U1"/>
    <mergeCell ref="A2:U2"/>
    <mergeCell ref="A4:F4"/>
    <mergeCell ref="A5:U5"/>
    <mergeCell ref="A6:U6"/>
    <mergeCell ref="A7:O7"/>
    <mergeCell ref="P7:U7"/>
    <mergeCell ref="A9:U9"/>
    <mergeCell ref="A18:L18"/>
    <mergeCell ref="A19:U19"/>
    <mergeCell ref="A28:L28"/>
    <mergeCell ref="A29:U29"/>
    <mergeCell ref="A38:L38"/>
    <mergeCell ref="A39:U39"/>
    <mergeCell ref="A48:L48"/>
    <mergeCell ref="A49:U49"/>
    <mergeCell ref="A58:L58"/>
    <mergeCell ref="A59:L59"/>
    <mergeCell ref="A61:U61"/>
    <mergeCell ref="A62:U62"/>
    <mergeCell ref="A85:U85"/>
    <mergeCell ref="A86:U86"/>
    <mergeCell ref="A69:L69"/>
    <mergeCell ref="A71:U71"/>
    <mergeCell ref="A79:U79"/>
    <mergeCell ref="A80:U80"/>
    <mergeCell ref="A81:U81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63:B63"/>
    <mergeCell ref="A64:B64"/>
    <mergeCell ref="A65:B65"/>
    <mergeCell ref="A66:B66"/>
    <mergeCell ref="A67:B67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93"/>
  <sheetViews>
    <sheetView showGridLines="0" zoomScale="70" zoomScaleNormal="70" workbookViewId="0">
      <selection sqref="A1:U1"/>
    </sheetView>
  </sheetViews>
  <sheetFormatPr defaultColWidth="8.5703125" defaultRowHeight="15" x14ac:dyDescent="0.25"/>
  <cols>
    <col min="1" max="1" width="5" customWidth="1"/>
    <col min="2" max="2" width="24.85546875" customWidth="1"/>
    <col min="3" max="3" width="10" customWidth="1"/>
    <col min="4" max="4" width="6.42578125" customWidth="1"/>
    <col min="5" max="5" width="18" customWidth="1"/>
    <col min="6" max="6" width="24" customWidth="1"/>
    <col min="7" max="7" width="18" customWidth="1"/>
    <col min="8" max="8" width="22" customWidth="1"/>
    <col min="9" max="9" width="15" customWidth="1"/>
    <col min="10" max="11" width="8" customWidth="1"/>
    <col min="12" max="12" width="13" customWidth="1"/>
    <col min="13" max="13" width="14" customWidth="1"/>
    <col min="14" max="14" width="10" customWidth="1"/>
    <col min="15" max="15" width="14" customWidth="1"/>
    <col min="16" max="16" width="13" customWidth="1"/>
    <col min="17" max="17" width="12" customWidth="1"/>
    <col min="18" max="18" width="13" customWidth="1"/>
    <col min="19" max="19" width="18" customWidth="1"/>
    <col min="20" max="20" width="30" customWidth="1"/>
    <col min="21" max="21" width="10" customWidth="1"/>
  </cols>
  <sheetData>
    <row r="1" spans="1:21" x14ac:dyDescent="0.25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9"/>
    </row>
    <row r="2" spans="1:21" ht="15.75" thickBot="1" x14ac:dyDescent="0.3">
      <c r="A2" s="100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2"/>
    </row>
    <row r="3" spans="1:21" ht="6" customHeight="1" x14ac:dyDescent="0.25">
      <c r="A3" s="41"/>
      <c r="B3" s="41"/>
      <c r="C3" s="41"/>
      <c r="D3" s="41"/>
      <c r="E3" s="41"/>
      <c r="F3" s="41"/>
      <c r="G3" s="41"/>
    </row>
    <row r="4" spans="1:21" x14ac:dyDescent="0.25">
      <c r="A4" s="83" t="s">
        <v>2</v>
      </c>
      <c r="B4" s="83"/>
      <c r="C4" s="83"/>
      <c r="D4" s="83"/>
      <c r="E4" s="83"/>
      <c r="F4" s="83"/>
    </row>
    <row r="5" spans="1:21" x14ac:dyDescent="0.25">
      <c r="A5" s="84" t="s">
        <v>92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1" ht="15" customHeight="1" x14ac:dyDescent="0.25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</row>
    <row r="7" spans="1:21" ht="15" customHeight="1" x14ac:dyDescent="0.25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6" t="s">
        <v>5</v>
      </c>
      <c r="Q7" s="86"/>
      <c r="R7" s="86"/>
      <c r="S7" s="86"/>
      <c r="T7" s="86"/>
      <c r="U7" s="86"/>
    </row>
    <row r="8" spans="1:21" ht="37.5" customHeight="1" x14ac:dyDescent="0.25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16</v>
      </c>
      <c r="L8" s="2" t="s">
        <v>17</v>
      </c>
      <c r="M8" s="2" t="s">
        <v>57</v>
      </c>
      <c r="N8" s="2" t="s">
        <v>19</v>
      </c>
      <c r="O8" s="2" t="s">
        <v>20</v>
      </c>
      <c r="P8" s="1" t="s">
        <v>21</v>
      </c>
      <c r="Q8" s="1" t="s">
        <v>22</v>
      </c>
      <c r="R8" s="1" t="s">
        <v>23</v>
      </c>
      <c r="S8" s="1" t="s">
        <v>24</v>
      </c>
      <c r="T8" s="1" t="s">
        <v>25</v>
      </c>
      <c r="U8" s="1" t="s">
        <v>26</v>
      </c>
    </row>
    <row r="9" spans="1:21" x14ac:dyDescent="0.25">
      <c r="A9" s="75" t="s">
        <v>27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</row>
    <row r="10" spans="1:21" s="38" customFormat="1" x14ac:dyDescent="0.25">
      <c r="A10" s="33">
        <v>1</v>
      </c>
      <c r="B10" s="33" t="s">
        <v>93</v>
      </c>
      <c r="C10" s="33"/>
      <c r="D10" s="33" t="s">
        <v>29</v>
      </c>
      <c r="E10" s="33"/>
      <c r="F10" s="33"/>
      <c r="G10" s="33"/>
      <c r="H10" s="33"/>
      <c r="I10" s="33"/>
      <c r="J10" s="33"/>
      <c r="K10" s="33"/>
      <c r="L10" s="34"/>
      <c r="M10" s="34" t="str">
        <f t="shared" ref="M10:M17" si="0">IF(AND(K10&lt;&gt;"",L10&lt;&gt;""),K10*L10,"")</f>
        <v/>
      </c>
      <c r="N10" s="35"/>
      <c r="O10" s="34" t="str">
        <f t="shared" ref="O10:O17" si="1">IF(AND(M10&lt;&gt;"",N10&lt;&gt;""),M10*N10,"")</f>
        <v/>
      </c>
      <c r="P10" s="3"/>
      <c r="Q10" s="3" t="str">
        <f t="shared" ref="Q10:Q17" si="2">IF(AND(P10&lt;&gt;"",N10&lt;&gt;""),P10*N10,"")</f>
        <v/>
      </c>
      <c r="R10" s="3" t="str">
        <f t="shared" ref="R10:R17" si="3">IF(AND(O10&lt;&gt;"",Q10&lt;&gt;""),O10-Q10,"")</f>
        <v/>
      </c>
      <c r="S10" s="4"/>
      <c r="T10" s="4"/>
      <c r="U10" s="4"/>
    </row>
    <row r="11" spans="1:21" s="38" customFormat="1" x14ac:dyDescent="0.25">
      <c r="A11" s="33">
        <v>2</v>
      </c>
      <c r="B11" s="33" t="s">
        <v>93</v>
      </c>
      <c r="C11" s="33"/>
      <c r="D11" s="33" t="s">
        <v>29</v>
      </c>
      <c r="E11" s="33"/>
      <c r="F11" s="33"/>
      <c r="G11" s="33"/>
      <c r="H11" s="33"/>
      <c r="I11" s="33"/>
      <c r="J11" s="33"/>
      <c r="K11" s="33"/>
      <c r="L11" s="34"/>
      <c r="M11" s="34" t="str">
        <f t="shared" si="0"/>
        <v/>
      </c>
      <c r="N11" s="35"/>
      <c r="O11" s="34" t="str">
        <f t="shared" si="1"/>
        <v/>
      </c>
      <c r="P11" s="3"/>
      <c r="Q11" s="3" t="str">
        <f t="shared" si="2"/>
        <v/>
      </c>
      <c r="R11" s="3" t="str">
        <f t="shared" si="3"/>
        <v/>
      </c>
      <c r="S11" s="4"/>
      <c r="T11" s="4"/>
      <c r="U11" s="4"/>
    </row>
    <row r="12" spans="1:21" s="38" customFormat="1" x14ac:dyDescent="0.25">
      <c r="A12" s="33">
        <v>3</v>
      </c>
      <c r="B12" s="33" t="s">
        <v>93</v>
      </c>
      <c r="C12" s="33"/>
      <c r="D12" s="33" t="s">
        <v>29</v>
      </c>
      <c r="E12" s="33"/>
      <c r="F12" s="33"/>
      <c r="G12" s="33"/>
      <c r="H12" s="33"/>
      <c r="I12" s="33"/>
      <c r="J12" s="33"/>
      <c r="K12" s="33"/>
      <c r="L12" s="34"/>
      <c r="M12" s="34" t="str">
        <f t="shared" si="0"/>
        <v/>
      </c>
      <c r="N12" s="35"/>
      <c r="O12" s="34" t="str">
        <f t="shared" si="1"/>
        <v/>
      </c>
      <c r="P12" s="3"/>
      <c r="Q12" s="3" t="str">
        <f t="shared" si="2"/>
        <v/>
      </c>
      <c r="R12" s="3" t="str">
        <f t="shared" si="3"/>
        <v/>
      </c>
      <c r="S12" s="4"/>
      <c r="T12" s="4"/>
      <c r="U12" s="4"/>
    </row>
    <row r="13" spans="1:21" s="38" customFormat="1" x14ac:dyDescent="0.25">
      <c r="A13" s="33">
        <v>4</v>
      </c>
      <c r="B13" s="33" t="s">
        <v>93</v>
      </c>
      <c r="C13" s="33"/>
      <c r="D13" s="33" t="s">
        <v>29</v>
      </c>
      <c r="E13" s="33"/>
      <c r="F13" s="33"/>
      <c r="G13" s="33"/>
      <c r="H13" s="33"/>
      <c r="I13" s="33"/>
      <c r="J13" s="33"/>
      <c r="K13" s="33"/>
      <c r="L13" s="34"/>
      <c r="M13" s="34" t="str">
        <f t="shared" si="0"/>
        <v/>
      </c>
      <c r="N13" s="35"/>
      <c r="O13" s="34" t="str">
        <f t="shared" si="1"/>
        <v/>
      </c>
      <c r="P13" s="3"/>
      <c r="Q13" s="3" t="str">
        <f t="shared" si="2"/>
        <v/>
      </c>
      <c r="R13" s="3" t="str">
        <f t="shared" si="3"/>
        <v/>
      </c>
      <c r="S13" s="4"/>
      <c r="T13" s="4"/>
      <c r="U13" s="4"/>
    </row>
    <row r="14" spans="1:21" s="38" customFormat="1" x14ac:dyDescent="0.25">
      <c r="A14" s="33">
        <v>5</v>
      </c>
      <c r="B14" s="33" t="s">
        <v>93</v>
      </c>
      <c r="C14" s="33"/>
      <c r="D14" s="33" t="s">
        <v>29</v>
      </c>
      <c r="E14" s="33"/>
      <c r="F14" s="33"/>
      <c r="G14" s="33"/>
      <c r="H14" s="33"/>
      <c r="I14" s="33"/>
      <c r="J14" s="33"/>
      <c r="K14" s="33"/>
      <c r="L14" s="34"/>
      <c r="M14" s="34" t="str">
        <f t="shared" si="0"/>
        <v/>
      </c>
      <c r="N14" s="35"/>
      <c r="O14" s="34" t="str">
        <f t="shared" si="1"/>
        <v/>
      </c>
      <c r="P14" s="3"/>
      <c r="Q14" s="3" t="str">
        <f t="shared" si="2"/>
        <v/>
      </c>
      <c r="R14" s="3" t="str">
        <f t="shared" si="3"/>
        <v/>
      </c>
      <c r="S14" s="4"/>
      <c r="T14" s="4"/>
      <c r="U14" s="4"/>
    </row>
    <row r="15" spans="1:21" s="38" customFormat="1" x14ac:dyDescent="0.25">
      <c r="A15" s="33">
        <v>6</v>
      </c>
      <c r="B15" s="33" t="s">
        <v>93</v>
      </c>
      <c r="C15" s="33"/>
      <c r="D15" s="33" t="s">
        <v>29</v>
      </c>
      <c r="E15" s="33"/>
      <c r="F15" s="33"/>
      <c r="G15" s="33"/>
      <c r="H15" s="33"/>
      <c r="I15" s="33"/>
      <c r="J15" s="33"/>
      <c r="K15" s="33"/>
      <c r="L15" s="34"/>
      <c r="M15" s="34" t="str">
        <f t="shared" si="0"/>
        <v/>
      </c>
      <c r="N15" s="35"/>
      <c r="O15" s="34" t="str">
        <f t="shared" si="1"/>
        <v/>
      </c>
      <c r="P15" s="3"/>
      <c r="Q15" s="3" t="str">
        <f t="shared" si="2"/>
        <v/>
      </c>
      <c r="R15" s="3" t="str">
        <f t="shared" si="3"/>
        <v/>
      </c>
      <c r="S15" s="4"/>
      <c r="T15" s="4"/>
      <c r="U15" s="4"/>
    </row>
    <row r="16" spans="1:21" s="38" customFormat="1" x14ac:dyDescent="0.25">
      <c r="A16" s="33">
        <v>7</v>
      </c>
      <c r="B16" s="33" t="s">
        <v>93</v>
      </c>
      <c r="C16" s="33"/>
      <c r="D16" s="33" t="s">
        <v>29</v>
      </c>
      <c r="E16" s="33"/>
      <c r="F16" s="33"/>
      <c r="G16" s="33"/>
      <c r="H16" s="33"/>
      <c r="I16" s="33"/>
      <c r="J16" s="33"/>
      <c r="K16" s="33"/>
      <c r="L16" s="34"/>
      <c r="M16" s="34" t="str">
        <f t="shared" si="0"/>
        <v/>
      </c>
      <c r="N16" s="35"/>
      <c r="O16" s="34" t="str">
        <f t="shared" si="1"/>
        <v/>
      </c>
      <c r="P16" s="3"/>
      <c r="Q16" s="3" t="str">
        <f t="shared" si="2"/>
        <v/>
      </c>
      <c r="R16" s="3" t="str">
        <f t="shared" si="3"/>
        <v/>
      </c>
      <c r="S16" s="4"/>
      <c r="T16" s="4"/>
      <c r="U16" s="4"/>
    </row>
    <row r="17" spans="1:21" s="38" customFormat="1" x14ac:dyDescent="0.25">
      <c r="A17" s="33">
        <v>8</v>
      </c>
      <c r="B17" s="33" t="s">
        <v>93</v>
      </c>
      <c r="C17" s="33"/>
      <c r="D17" s="33" t="s">
        <v>29</v>
      </c>
      <c r="E17" s="33"/>
      <c r="F17" s="33"/>
      <c r="G17" s="33"/>
      <c r="H17" s="33"/>
      <c r="I17" s="33"/>
      <c r="J17" s="33"/>
      <c r="K17" s="33"/>
      <c r="L17" s="34"/>
      <c r="M17" s="34" t="str">
        <f t="shared" si="0"/>
        <v/>
      </c>
      <c r="N17" s="35"/>
      <c r="O17" s="34" t="str">
        <f t="shared" si="1"/>
        <v/>
      </c>
      <c r="P17" s="3"/>
      <c r="Q17" s="3" t="str">
        <f t="shared" si="2"/>
        <v/>
      </c>
      <c r="R17" s="3" t="str">
        <f t="shared" si="3"/>
        <v/>
      </c>
      <c r="S17" s="4"/>
      <c r="T17" s="4"/>
      <c r="U17" s="4"/>
    </row>
    <row r="18" spans="1:21" ht="15" customHeight="1" x14ac:dyDescent="0.25">
      <c r="A18" s="76" t="s">
        <v>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5">
        <f>SUM(M10:M17)</f>
        <v>0</v>
      </c>
      <c r="N18" s="6"/>
      <c r="O18" s="5">
        <f>SUM(O10:O17)</f>
        <v>0</v>
      </c>
      <c r="P18" s="5">
        <f>SUM(P10:P17)</f>
        <v>0</v>
      </c>
      <c r="Q18" s="5">
        <f>SUM(Q10:Q17)</f>
        <v>0</v>
      </c>
      <c r="R18" s="5">
        <f>SUM(R10:R17)</f>
        <v>0</v>
      </c>
      <c r="S18" s="6"/>
      <c r="T18" s="6"/>
      <c r="U18" s="6"/>
    </row>
    <row r="19" spans="1:21" x14ac:dyDescent="0.25">
      <c r="A19" s="75" t="s">
        <v>31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</row>
    <row r="20" spans="1:21" s="38" customFormat="1" x14ac:dyDescent="0.25">
      <c r="A20" s="33">
        <v>9</v>
      </c>
      <c r="B20" s="33" t="s">
        <v>93</v>
      </c>
      <c r="C20" s="33"/>
      <c r="D20" s="33" t="s">
        <v>32</v>
      </c>
      <c r="E20" s="33"/>
      <c r="F20" s="33"/>
      <c r="G20" s="33"/>
      <c r="H20" s="33"/>
      <c r="I20" s="33"/>
      <c r="J20" s="33"/>
      <c r="K20" s="33"/>
      <c r="L20" s="34"/>
      <c r="M20" s="34" t="str">
        <f t="shared" ref="M20:M27" si="4">IF(AND(K20&lt;&gt;"",L20&lt;&gt;""),K20*L20,"")</f>
        <v/>
      </c>
      <c r="N20" s="35"/>
      <c r="O20" s="34" t="str">
        <f t="shared" ref="O20:O27" si="5">IF(AND(M20&lt;&gt;"",N20&lt;&gt;""),M20*N20,"")</f>
        <v/>
      </c>
      <c r="P20" s="3"/>
      <c r="Q20" s="3" t="str">
        <f t="shared" ref="Q20:Q27" si="6">IF(AND(P20&lt;&gt;"",N20&lt;&gt;""),P20*N20,"")</f>
        <v/>
      </c>
      <c r="R20" s="3" t="str">
        <f t="shared" ref="R20:R27" si="7">IF(AND(O20&lt;&gt;"",Q20&lt;&gt;""),O20-Q20,"")</f>
        <v/>
      </c>
      <c r="S20" s="4"/>
      <c r="T20" s="4"/>
      <c r="U20" s="4"/>
    </row>
    <row r="21" spans="1:21" s="38" customFormat="1" x14ac:dyDescent="0.25">
      <c r="A21" s="33">
        <v>10</v>
      </c>
      <c r="B21" s="33" t="s">
        <v>93</v>
      </c>
      <c r="C21" s="33"/>
      <c r="D21" s="33" t="s">
        <v>32</v>
      </c>
      <c r="E21" s="33"/>
      <c r="F21" s="33"/>
      <c r="G21" s="33"/>
      <c r="H21" s="33"/>
      <c r="I21" s="33"/>
      <c r="J21" s="33"/>
      <c r="K21" s="33"/>
      <c r="L21" s="34"/>
      <c r="M21" s="34" t="str">
        <f t="shared" si="4"/>
        <v/>
      </c>
      <c r="N21" s="35"/>
      <c r="O21" s="34" t="str">
        <f t="shared" si="5"/>
        <v/>
      </c>
      <c r="P21" s="3"/>
      <c r="Q21" s="3" t="str">
        <f t="shared" si="6"/>
        <v/>
      </c>
      <c r="R21" s="3" t="str">
        <f t="shared" si="7"/>
        <v/>
      </c>
      <c r="S21" s="4"/>
      <c r="T21" s="4"/>
      <c r="U21" s="4"/>
    </row>
    <row r="22" spans="1:21" s="38" customFormat="1" x14ac:dyDescent="0.25">
      <c r="A22" s="33">
        <v>11</v>
      </c>
      <c r="B22" s="33" t="s">
        <v>93</v>
      </c>
      <c r="C22" s="33"/>
      <c r="D22" s="33" t="s">
        <v>32</v>
      </c>
      <c r="E22" s="33"/>
      <c r="F22" s="33"/>
      <c r="G22" s="33"/>
      <c r="H22" s="33"/>
      <c r="I22" s="33"/>
      <c r="J22" s="33"/>
      <c r="K22" s="33"/>
      <c r="L22" s="34"/>
      <c r="M22" s="34" t="str">
        <f t="shared" si="4"/>
        <v/>
      </c>
      <c r="N22" s="35"/>
      <c r="O22" s="34" t="str">
        <f t="shared" si="5"/>
        <v/>
      </c>
      <c r="P22" s="3"/>
      <c r="Q22" s="3" t="str">
        <f t="shared" si="6"/>
        <v/>
      </c>
      <c r="R22" s="3" t="str">
        <f t="shared" si="7"/>
        <v/>
      </c>
      <c r="S22" s="4"/>
      <c r="T22" s="4"/>
      <c r="U22" s="4"/>
    </row>
    <row r="23" spans="1:21" s="38" customFormat="1" x14ac:dyDescent="0.25">
      <c r="A23" s="33">
        <v>12</v>
      </c>
      <c r="B23" s="33" t="s">
        <v>93</v>
      </c>
      <c r="C23" s="33"/>
      <c r="D23" s="33" t="s">
        <v>32</v>
      </c>
      <c r="E23" s="33"/>
      <c r="F23" s="33"/>
      <c r="G23" s="33"/>
      <c r="H23" s="33"/>
      <c r="I23" s="33"/>
      <c r="J23" s="33"/>
      <c r="K23" s="33"/>
      <c r="L23" s="34"/>
      <c r="M23" s="34" t="str">
        <f t="shared" si="4"/>
        <v/>
      </c>
      <c r="N23" s="35"/>
      <c r="O23" s="34" t="str">
        <f t="shared" si="5"/>
        <v/>
      </c>
      <c r="P23" s="3"/>
      <c r="Q23" s="3" t="str">
        <f t="shared" si="6"/>
        <v/>
      </c>
      <c r="R23" s="3" t="str">
        <f t="shared" si="7"/>
        <v/>
      </c>
      <c r="S23" s="4"/>
      <c r="T23" s="4"/>
      <c r="U23" s="4"/>
    </row>
    <row r="24" spans="1:21" s="38" customFormat="1" x14ac:dyDescent="0.25">
      <c r="A24" s="33">
        <v>13</v>
      </c>
      <c r="B24" s="33" t="s">
        <v>93</v>
      </c>
      <c r="C24" s="33"/>
      <c r="D24" s="33" t="s">
        <v>32</v>
      </c>
      <c r="E24" s="33"/>
      <c r="F24" s="33"/>
      <c r="G24" s="33"/>
      <c r="H24" s="33"/>
      <c r="I24" s="33"/>
      <c r="J24" s="33"/>
      <c r="K24" s="33"/>
      <c r="L24" s="34"/>
      <c r="M24" s="34" t="str">
        <f t="shared" si="4"/>
        <v/>
      </c>
      <c r="N24" s="35"/>
      <c r="O24" s="34" t="str">
        <f t="shared" si="5"/>
        <v/>
      </c>
      <c r="P24" s="3"/>
      <c r="Q24" s="3" t="str">
        <f t="shared" si="6"/>
        <v/>
      </c>
      <c r="R24" s="3" t="str">
        <f t="shared" si="7"/>
        <v/>
      </c>
      <c r="S24" s="4"/>
      <c r="T24" s="4"/>
      <c r="U24" s="4"/>
    </row>
    <row r="25" spans="1:21" s="38" customFormat="1" x14ac:dyDescent="0.25">
      <c r="A25" s="33">
        <v>14</v>
      </c>
      <c r="B25" s="33" t="s">
        <v>93</v>
      </c>
      <c r="C25" s="33"/>
      <c r="D25" s="33" t="s">
        <v>32</v>
      </c>
      <c r="E25" s="33"/>
      <c r="F25" s="33"/>
      <c r="G25" s="33"/>
      <c r="H25" s="33"/>
      <c r="I25" s="33"/>
      <c r="J25" s="33"/>
      <c r="K25" s="33"/>
      <c r="L25" s="34"/>
      <c r="M25" s="34" t="str">
        <f t="shared" si="4"/>
        <v/>
      </c>
      <c r="N25" s="35"/>
      <c r="O25" s="34" t="str">
        <f t="shared" si="5"/>
        <v/>
      </c>
      <c r="P25" s="3"/>
      <c r="Q25" s="3" t="str">
        <f t="shared" si="6"/>
        <v/>
      </c>
      <c r="R25" s="3" t="str">
        <f t="shared" si="7"/>
        <v/>
      </c>
      <c r="S25" s="4"/>
      <c r="T25" s="4"/>
      <c r="U25" s="4"/>
    </row>
    <row r="26" spans="1:21" s="38" customFormat="1" x14ac:dyDescent="0.25">
      <c r="A26" s="33">
        <v>15</v>
      </c>
      <c r="B26" s="33" t="s">
        <v>93</v>
      </c>
      <c r="C26" s="33"/>
      <c r="D26" s="33" t="s">
        <v>32</v>
      </c>
      <c r="E26" s="33"/>
      <c r="F26" s="33"/>
      <c r="G26" s="33"/>
      <c r="H26" s="33"/>
      <c r="I26" s="33"/>
      <c r="J26" s="33"/>
      <c r="K26" s="33"/>
      <c r="L26" s="34"/>
      <c r="M26" s="34" t="str">
        <f t="shared" si="4"/>
        <v/>
      </c>
      <c r="N26" s="35"/>
      <c r="O26" s="34" t="str">
        <f t="shared" si="5"/>
        <v/>
      </c>
      <c r="P26" s="3"/>
      <c r="Q26" s="3" t="str">
        <f t="shared" si="6"/>
        <v/>
      </c>
      <c r="R26" s="3" t="str">
        <f t="shared" si="7"/>
        <v/>
      </c>
      <c r="S26" s="4"/>
      <c r="T26" s="4"/>
      <c r="U26" s="4"/>
    </row>
    <row r="27" spans="1:21" s="38" customFormat="1" x14ac:dyDescent="0.25">
      <c r="A27" s="33">
        <v>16</v>
      </c>
      <c r="B27" s="33" t="s">
        <v>93</v>
      </c>
      <c r="C27" s="33"/>
      <c r="D27" s="33" t="s">
        <v>32</v>
      </c>
      <c r="E27" s="33"/>
      <c r="F27" s="33"/>
      <c r="G27" s="33"/>
      <c r="H27" s="33"/>
      <c r="I27" s="33"/>
      <c r="J27" s="33"/>
      <c r="K27" s="33"/>
      <c r="L27" s="34"/>
      <c r="M27" s="34" t="str">
        <f t="shared" si="4"/>
        <v/>
      </c>
      <c r="N27" s="35"/>
      <c r="O27" s="34" t="str">
        <f t="shared" si="5"/>
        <v/>
      </c>
      <c r="P27" s="3"/>
      <c r="Q27" s="3" t="str">
        <f t="shared" si="6"/>
        <v/>
      </c>
      <c r="R27" s="3" t="str">
        <f t="shared" si="7"/>
        <v/>
      </c>
      <c r="S27" s="4"/>
      <c r="T27" s="4"/>
      <c r="U27" s="4"/>
    </row>
    <row r="28" spans="1:21" ht="15" customHeight="1" x14ac:dyDescent="0.25">
      <c r="A28" s="76" t="s">
        <v>33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5">
        <f>SUM(M20:M27)</f>
        <v>0</v>
      </c>
      <c r="N28" s="6"/>
      <c r="O28" s="5">
        <f>SUM(O20:O27)</f>
        <v>0</v>
      </c>
      <c r="P28" s="5">
        <f>SUM(P20:P27)</f>
        <v>0</v>
      </c>
      <c r="Q28" s="5">
        <f>SUM(Q20:Q27)</f>
        <v>0</v>
      </c>
      <c r="R28" s="5">
        <f>SUM(R20:R27)</f>
        <v>0</v>
      </c>
      <c r="S28" s="6"/>
      <c r="T28" s="6"/>
      <c r="U28" s="6"/>
    </row>
    <row r="29" spans="1:21" x14ac:dyDescent="0.25">
      <c r="A29" s="75" t="s">
        <v>34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</row>
    <row r="30" spans="1:21" s="38" customFormat="1" x14ac:dyDescent="0.25">
      <c r="A30" s="33">
        <v>17</v>
      </c>
      <c r="B30" s="33" t="s">
        <v>93</v>
      </c>
      <c r="C30" s="33"/>
      <c r="D30" s="33" t="s">
        <v>35</v>
      </c>
      <c r="E30" s="33"/>
      <c r="F30" s="33"/>
      <c r="G30" s="33"/>
      <c r="H30" s="33"/>
      <c r="I30" s="33"/>
      <c r="J30" s="33"/>
      <c r="K30" s="33"/>
      <c r="L30" s="34"/>
      <c r="M30" s="34" t="str">
        <f t="shared" ref="M30:M37" si="8">IF(AND(K30&lt;&gt;"",L30&lt;&gt;""),K30*L30,"")</f>
        <v/>
      </c>
      <c r="N30" s="35"/>
      <c r="O30" s="34" t="str">
        <f t="shared" ref="O30:O37" si="9">IF(AND(M30&lt;&gt;"",N30&lt;&gt;""),M30*N30,"")</f>
        <v/>
      </c>
      <c r="P30" s="3"/>
      <c r="Q30" s="3" t="str">
        <f t="shared" ref="Q30:Q37" si="10">IF(AND(P30&lt;&gt;"",N30&lt;&gt;""),P30*N30,"")</f>
        <v/>
      </c>
      <c r="R30" s="3" t="str">
        <f t="shared" ref="R30:R37" si="11">IF(AND(O30&lt;&gt;"",Q30&lt;&gt;""),O30-Q30,"")</f>
        <v/>
      </c>
      <c r="S30" s="4"/>
      <c r="T30" s="4"/>
      <c r="U30" s="4"/>
    </row>
    <row r="31" spans="1:21" s="38" customFormat="1" x14ac:dyDescent="0.25">
      <c r="A31" s="33">
        <v>18</v>
      </c>
      <c r="B31" s="33" t="s">
        <v>93</v>
      </c>
      <c r="C31" s="33"/>
      <c r="D31" s="33" t="s">
        <v>35</v>
      </c>
      <c r="E31" s="33"/>
      <c r="F31" s="33"/>
      <c r="G31" s="33"/>
      <c r="H31" s="33"/>
      <c r="I31" s="33"/>
      <c r="J31" s="33"/>
      <c r="K31" s="33"/>
      <c r="L31" s="34"/>
      <c r="M31" s="34" t="str">
        <f t="shared" si="8"/>
        <v/>
      </c>
      <c r="N31" s="35"/>
      <c r="O31" s="34" t="str">
        <f t="shared" si="9"/>
        <v/>
      </c>
      <c r="P31" s="3"/>
      <c r="Q31" s="3" t="str">
        <f t="shared" si="10"/>
        <v/>
      </c>
      <c r="R31" s="3" t="str">
        <f t="shared" si="11"/>
        <v/>
      </c>
      <c r="S31" s="4"/>
      <c r="T31" s="4"/>
      <c r="U31" s="4"/>
    </row>
    <row r="32" spans="1:21" s="38" customFormat="1" x14ac:dyDescent="0.25">
      <c r="A32" s="33">
        <v>19</v>
      </c>
      <c r="B32" s="33" t="s">
        <v>93</v>
      </c>
      <c r="C32" s="33"/>
      <c r="D32" s="33" t="s">
        <v>35</v>
      </c>
      <c r="E32" s="33"/>
      <c r="F32" s="33"/>
      <c r="G32" s="33"/>
      <c r="H32" s="33"/>
      <c r="I32" s="33"/>
      <c r="J32" s="33"/>
      <c r="K32" s="33"/>
      <c r="L32" s="34"/>
      <c r="M32" s="34" t="str">
        <f t="shared" si="8"/>
        <v/>
      </c>
      <c r="N32" s="35"/>
      <c r="O32" s="34" t="str">
        <f t="shared" si="9"/>
        <v/>
      </c>
      <c r="P32" s="3"/>
      <c r="Q32" s="3" t="str">
        <f t="shared" si="10"/>
        <v/>
      </c>
      <c r="R32" s="3" t="str">
        <f t="shared" si="11"/>
        <v/>
      </c>
      <c r="S32" s="4"/>
      <c r="T32" s="4"/>
      <c r="U32" s="4"/>
    </row>
    <row r="33" spans="1:21" s="38" customFormat="1" x14ac:dyDescent="0.25">
      <c r="A33" s="33">
        <v>20</v>
      </c>
      <c r="B33" s="33" t="s">
        <v>93</v>
      </c>
      <c r="C33" s="33"/>
      <c r="D33" s="33" t="s">
        <v>35</v>
      </c>
      <c r="E33" s="33"/>
      <c r="F33" s="33"/>
      <c r="G33" s="33"/>
      <c r="H33" s="33"/>
      <c r="I33" s="33"/>
      <c r="J33" s="33"/>
      <c r="K33" s="33"/>
      <c r="L33" s="34"/>
      <c r="M33" s="34" t="str">
        <f t="shared" si="8"/>
        <v/>
      </c>
      <c r="N33" s="35"/>
      <c r="O33" s="34" t="str">
        <f t="shared" si="9"/>
        <v/>
      </c>
      <c r="P33" s="3"/>
      <c r="Q33" s="3" t="str">
        <f t="shared" si="10"/>
        <v/>
      </c>
      <c r="R33" s="3" t="str">
        <f t="shared" si="11"/>
        <v/>
      </c>
      <c r="S33" s="4"/>
      <c r="T33" s="4"/>
      <c r="U33" s="4"/>
    </row>
    <row r="34" spans="1:21" s="38" customFormat="1" x14ac:dyDescent="0.25">
      <c r="A34" s="33">
        <v>21</v>
      </c>
      <c r="B34" s="33" t="s">
        <v>93</v>
      </c>
      <c r="C34" s="33"/>
      <c r="D34" s="33" t="s">
        <v>35</v>
      </c>
      <c r="E34" s="33"/>
      <c r="F34" s="33"/>
      <c r="G34" s="33"/>
      <c r="H34" s="33"/>
      <c r="I34" s="33"/>
      <c r="J34" s="33"/>
      <c r="K34" s="33"/>
      <c r="L34" s="34"/>
      <c r="M34" s="34" t="str">
        <f t="shared" si="8"/>
        <v/>
      </c>
      <c r="N34" s="35"/>
      <c r="O34" s="34" t="str">
        <f t="shared" si="9"/>
        <v/>
      </c>
      <c r="P34" s="3"/>
      <c r="Q34" s="3" t="str">
        <f t="shared" si="10"/>
        <v/>
      </c>
      <c r="R34" s="3" t="str">
        <f t="shared" si="11"/>
        <v/>
      </c>
      <c r="S34" s="4"/>
      <c r="T34" s="4"/>
      <c r="U34" s="4"/>
    </row>
    <row r="35" spans="1:21" s="38" customFormat="1" x14ac:dyDescent="0.25">
      <c r="A35" s="33">
        <v>22</v>
      </c>
      <c r="B35" s="33" t="s">
        <v>93</v>
      </c>
      <c r="C35" s="33"/>
      <c r="D35" s="33" t="s">
        <v>35</v>
      </c>
      <c r="E35" s="33"/>
      <c r="F35" s="33"/>
      <c r="G35" s="33"/>
      <c r="H35" s="33"/>
      <c r="I35" s="33"/>
      <c r="J35" s="33"/>
      <c r="K35" s="33"/>
      <c r="L35" s="34"/>
      <c r="M35" s="34" t="str">
        <f t="shared" si="8"/>
        <v/>
      </c>
      <c r="N35" s="35"/>
      <c r="O35" s="34" t="str">
        <f t="shared" si="9"/>
        <v/>
      </c>
      <c r="P35" s="3"/>
      <c r="Q35" s="3" t="str">
        <f t="shared" si="10"/>
        <v/>
      </c>
      <c r="R35" s="3" t="str">
        <f t="shared" si="11"/>
        <v/>
      </c>
      <c r="S35" s="4"/>
      <c r="T35" s="4"/>
      <c r="U35" s="4"/>
    </row>
    <row r="36" spans="1:21" s="38" customFormat="1" x14ac:dyDescent="0.25">
      <c r="A36" s="33">
        <v>23</v>
      </c>
      <c r="B36" s="33" t="s">
        <v>93</v>
      </c>
      <c r="C36" s="33"/>
      <c r="D36" s="33" t="s">
        <v>35</v>
      </c>
      <c r="E36" s="33"/>
      <c r="F36" s="33"/>
      <c r="G36" s="33"/>
      <c r="H36" s="33"/>
      <c r="I36" s="33"/>
      <c r="J36" s="33"/>
      <c r="K36" s="33"/>
      <c r="L36" s="34"/>
      <c r="M36" s="34" t="str">
        <f t="shared" si="8"/>
        <v/>
      </c>
      <c r="N36" s="35"/>
      <c r="O36" s="34" t="str">
        <f t="shared" si="9"/>
        <v/>
      </c>
      <c r="P36" s="3"/>
      <c r="Q36" s="3" t="str">
        <f t="shared" si="10"/>
        <v/>
      </c>
      <c r="R36" s="3" t="str">
        <f t="shared" si="11"/>
        <v/>
      </c>
      <c r="S36" s="4"/>
      <c r="T36" s="4"/>
      <c r="U36" s="4"/>
    </row>
    <row r="37" spans="1:21" s="38" customFormat="1" x14ac:dyDescent="0.25">
      <c r="A37" s="33">
        <v>24</v>
      </c>
      <c r="B37" s="33" t="s">
        <v>93</v>
      </c>
      <c r="C37" s="33"/>
      <c r="D37" s="33" t="s">
        <v>35</v>
      </c>
      <c r="E37" s="33"/>
      <c r="F37" s="33"/>
      <c r="G37" s="33"/>
      <c r="H37" s="33"/>
      <c r="I37" s="33"/>
      <c r="J37" s="33"/>
      <c r="K37" s="33"/>
      <c r="L37" s="34"/>
      <c r="M37" s="34" t="str">
        <f t="shared" si="8"/>
        <v/>
      </c>
      <c r="N37" s="35"/>
      <c r="O37" s="34" t="str">
        <f t="shared" si="9"/>
        <v/>
      </c>
      <c r="P37" s="3"/>
      <c r="Q37" s="3" t="str">
        <f t="shared" si="10"/>
        <v/>
      </c>
      <c r="R37" s="3" t="str">
        <f t="shared" si="11"/>
        <v/>
      </c>
      <c r="S37" s="4"/>
      <c r="T37" s="4"/>
      <c r="U37" s="4"/>
    </row>
    <row r="38" spans="1:21" ht="15" customHeight="1" x14ac:dyDescent="0.25">
      <c r="A38" s="76" t="s">
        <v>36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5">
        <f>SUM(M30:M37)</f>
        <v>0</v>
      </c>
      <c r="N38" s="6"/>
      <c r="O38" s="5">
        <f>SUM(O30:O37)</f>
        <v>0</v>
      </c>
      <c r="P38" s="5">
        <f>SUM(P30:P37)</f>
        <v>0</v>
      </c>
      <c r="Q38" s="5">
        <f>SUM(Q30:Q37)</f>
        <v>0</v>
      </c>
      <c r="R38" s="5">
        <f>SUM(R30:R37)</f>
        <v>0</v>
      </c>
      <c r="S38" s="6"/>
      <c r="T38" s="6"/>
      <c r="U38" s="6"/>
    </row>
    <row r="39" spans="1:21" x14ac:dyDescent="0.25">
      <c r="A39" s="75" t="s">
        <v>37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  <row r="40" spans="1:21" s="38" customFormat="1" x14ac:dyDescent="0.25">
      <c r="A40" s="33">
        <v>25</v>
      </c>
      <c r="B40" s="33" t="s">
        <v>93</v>
      </c>
      <c r="C40" s="33"/>
      <c r="D40" s="33" t="s">
        <v>38</v>
      </c>
      <c r="E40" s="33"/>
      <c r="F40" s="33"/>
      <c r="G40" s="33"/>
      <c r="H40" s="33"/>
      <c r="I40" s="33"/>
      <c r="J40" s="33"/>
      <c r="K40" s="33"/>
      <c r="L40" s="34"/>
      <c r="M40" s="34" t="str">
        <f t="shared" ref="M40:M47" si="12">IF(AND(K40&lt;&gt;"",L40&lt;&gt;""),K40*L40,"")</f>
        <v/>
      </c>
      <c r="N40" s="35"/>
      <c r="O40" s="34" t="str">
        <f t="shared" ref="O40:O47" si="13">IF(AND(M40&lt;&gt;"",N40&lt;&gt;""),M40*N40,"")</f>
        <v/>
      </c>
      <c r="P40" s="3"/>
      <c r="Q40" s="3" t="str">
        <f t="shared" ref="Q40:Q47" si="14">IF(AND(P40&lt;&gt;"",N40&lt;&gt;""),P40*N40,"")</f>
        <v/>
      </c>
      <c r="R40" s="3" t="str">
        <f t="shared" ref="R40:R47" si="15">IF(AND(O40&lt;&gt;"",Q40&lt;&gt;""),O40-Q40,"")</f>
        <v/>
      </c>
      <c r="S40" s="4"/>
      <c r="T40" s="4"/>
      <c r="U40" s="4"/>
    </row>
    <row r="41" spans="1:21" s="38" customFormat="1" x14ac:dyDescent="0.25">
      <c r="A41" s="33">
        <v>26</v>
      </c>
      <c r="B41" s="33" t="s">
        <v>93</v>
      </c>
      <c r="C41" s="33"/>
      <c r="D41" s="33" t="s">
        <v>38</v>
      </c>
      <c r="E41" s="33"/>
      <c r="F41" s="33"/>
      <c r="G41" s="33"/>
      <c r="H41" s="33"/>
      <c r="I41" s="33"/>
      <c r="J41" s="33"/>
      <c r="K41" s="33"/>
      <c r="L41" s="34"/>
      <c r="M41" s="34" t="str">
        <f t="shared" si="12"/>
        <v/>
      </c>
      <c r="N41" s="35"/>
      <c r="O41" s="34" t="str">
        <f t="shared" si="13"/>
        <v/>
      </c>
      <c r="P41" s="3"/>
      <c r="Q41" s="3" t="str">
        <f t="shared" si="14"/>
        <v/>
      </c>
      <c r="R41" s="3" t="str">
        <f t="shared" si="15"/>
        <v/>
      </c>
      <c r="S41" s="4"/>
      <c r="T41" s="4"/>
      <c r="U41" s="4"/>
    </row>
    <row r="42" spans="1:21" s="38" customFormat="1" x14ac:dyDescent="0.25">
      <c r="A42" s="33">
        <v>27</v>
      </c>
      <c r="B42" s="33" t="s">
        <v>93</v>
      </c>
      <c r="C42" s="33"/>
      <c r="D42" s="33" t="s">
        <v>38</v>
      </c>
      <c r="E42" s="33"/>
      <c r="F42" s="33"/>
      <c r="G42" s="33"/>
      <c r="H42" s="33"/>
      <c r="I42" s="33"/>
      <c r="J42" s="33"/>
      <c r="K42" s="33"/>
      <c r="L42" s="34"/>
      <c r="M42" s="34" t="str">
        <f t="shared" si="12"/>
        <v/>
      </c>
      <c r="N42" s="35"/>
      <c r="O42" s="34" t="str">
        <f t="shared" si="13"/>
        <v/>
      </c>
      <c r="P42" s="3"/>
      <c r="Q42" s="3" t="str">
        <f t="shared" si="14"/>
        <v/>
      </c>
      <c r="R42" s="3" t="str">
        <f t="shared" si="15"/>
        <v/>
      </c>
      <c r="S42" s="4"/>
      <c r="T42" s="4"/>
      <c r="U42" s="4"/>
    </row>
    <row r="43" spans="1:21" s="38" customFormat="1" x14ac:dyDescent="0.25">
      <c r="A43" s="33">
        <v>28</v>
      </c>
      <c r="B43" s="33" t="s">
        <v>93</v>
      </c>
      <c r="C43" s="33"/>
      <c r="D43" s="33" t="s">
        <v>38</v>
      </c>
      <c r="E43" s="33"/>
      <c r="F43" s="33"/>
      <c r="G43" s="33"/>
      <c r="H43" s="33"/>
      <c r="I43" s="33"/>
      <c r="J43" s="33"/>
      <c r="K43" s="33"/>
      <c r="L43" s="34"/>
      <c r="M43" s="34" t="str">
        <f t="shared" si="12"/>
        <v/>
      </c>
      <c r="N43" s="35"/>
      <c r="O43" s="34" t="str">
        <f t="shared" si="13"/>
        <v/>
      </c>
      <c r="P43" s="3"/>
      <c r="Q43" s="3" t="str">
        <f t="shared" si="14"/>
        <v/>
      </c>
      <c r="R43" s="3" t="str">
        <f t="shared" si="15"/>
        <v/>
      </c>
      <c r="S43" s="4"/>
      <c r="T43" s="4"/>
      <c r="U43" s="4"/>
    </row>
    <row r="44" spans="1:21" s="38" customFormat="1" x14ac:dyDescent="0.25">
      <c r="A44" s="33">
        <v>29</v>
      </c>
      <c r="B44" s="33" t="s">
        <v>93</v>
      </c>
      <c r="C44" s="33"/>
      <c r="D44" s="33" t="s">
        <v>38</v>
      </c>
      <c r="E44" s="33"/>
      <c r="F44" s="33"/>
      <c r="G44" s="33"/>
      <c r="H44" s="33"/>
      <c r="I44" s="33"/>
      <c r="J44" s="33"/>
      <c r="K44" s="33"/>
      <c r="L44" s="34"/>
      <c r="M44" s="34" t="str">
        <f t="shared" si="12"/>
        <v/>
      </c>
      <c r="N44" s="35"/>
      <c r="O44" s="34" t="str">
        <f t="shared" si="13"/>
        <v/>
      </c>
      <c r="P44" s="3"/>
      <c r="Q44" s="3" t="str">
        <f t="shared" si="14"/>
        <v/>
      </c>
      <c r="R44" s="3" t="str">
        <f t="shared" si="15"/>
        <v/>
      </c>
      <c r="S44" s="4"/>
      <c r="T44" s="4"/>
      <c r="U44" s="4"/>
    </row>
    <row r="45" spans="1:21" s="38" customFormat="1" x14ac:dyDescent="0.25">
      <c r="A45" s="33">
        <v>30</v>
      </c>
      <c r="B45" s="33" t="s">
        <v>93</v>
      </c>
      <c r="C45" s="33"/>
      <c r="D45" s="33" t="s">
        <v>38</v>
      </c>
      <c r="E45" s="33"/>
      <c r="F45" s="33"/>
      <c r="G45" s="33"/>
      <c r="H45" s="33"/>
      <c r="I45" s="33"/>
      <c r="J45" s="33"/>
      <c r="K45" s="33"/>
      <c r="L45" s="34"/>
      <c r="M45" s="34" t="str">
        <f t="shared" si="12"/>
        <v/>
      </c>
      <c r="N45" s="35"/>
      <c r="O45" s="34" t="str">
        <f t="shared" si="13"/>
        <v/>
      </c>
      <c r="P45" s="3"/>
      <c r="Q45" s="3" t="str">
        <f t="shared" si="14"/>
        <v/>
      </c>
      <c r="R45" s="3" t="str">
        <f t="shared" si="15"/>
        <v/>
      </c>
      <c r="S45" s="4"/>
      <c r="T45" s="4"/>
      <c r="U45" s="4"/>
    </row>
    <row r="46" spans="1:21" s="38" customFormat="1" x14ac:dyDescent="0.25">
      <c r="A46" s="33">
        <v>31</v>
      </c>
      <c r="B46" s="33" t="s">
        <v>93</v>
      </c>
      <c r="C46" s="33"/>
      <c r="D46" s="33" t="s">
        <v>38</v>
      </c>
      <c r="E46" s="33"/>
      <c r="F46" s="33"/>
      <c r="G46" s="33"/>
      <c r="H46" s="33"/>
      <c r="I46" s="33"/>
      <c r="J46" s="33"/>
      <c r="K46" s="33"/>
      <c r="L46" s="34"/>
      <c r="M46" s="34" t="str">
        <f t="shared" si="12"/>
        <v/>
      </c>
      <c r="N46" s="35"/>
      <c r="O46" s="34" t="str">
        <f t="shared" si="13"/>
        <v/>
      </c>
      <c r="P46" s="3"/>
      <c r="Q46" s="3" t="str">
        <f t="shared" si="14"/>
        <v/>
      </c>
      <c r="R46" s="3" t="str">
        <f t="shared" si="15"/>
        <v/>
      </c>
      <c r="S46" s="4"/>
      <c r="T46" s="4"/>
      <c r="U46" s="4"/>
    </row>
    <row r="47" spans="1:21" s="38" customFormat="1" x14ac:dyDescent="0.25">
      <c r="A47" s="33">
        <v>32</v>
      </c>
      <c r="B47" s="33" t="s">
        <v>93</v>
      </c>
      <c r="C47" s="33"/>
      <c r="D47" s="33" t="s">
        <v>38</v>
      </c>
      <c r="E47" s="33"/>
      <c r="F47" s="33"/>
      <c r="G47" s="33"/>
      <c r="H47" s="33"/>
      <c r="I47" s="33"/>
      <c r="J47" s="33"/>
      <c r="K47" s="33"/>
      <c r="L47" s="34"/>
      <c r="M47" s="34" t="str">
        <f t="shared" si="12"/>
        <v/>
      </c>
      <c r="N47" s="35"/>
      <c r="O47" s="34" t="str">
        <f t="shared" si="13"/>
        <v/>
      </c>
      <c r="P47" s="3"/>
      <c r="Q47" s="3" t="str">
        <f t="shared" si="14"/>
        <v/>
      </c>
      <c r="R47" s="3" t="str">
        <f t="shared" si="15"/>
        <v/>
      </c>
      <c r="S47" s="4"/>
      <c r="T47" s="4"/>
      <c r="U47" s="4"/>
    </row>
    <row r="48" spans="1:21" ht="15" customHeight="1" x14ac:dyDescent="0.25">
      <c r="A48" s="76" t="s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5">
        <f>SUM(M40:M47)</f>
        <v>0</v>
      </c>
      <c r="N48" s="6"/>
      <c r="O48" s="5">
        <f>SUM(O40:O47)</f>
        <v>0</v>
      </c>
      <c r="P48" s="5">
        <f>SUM(P40:P47)</f>
        <v>0</v>
      </c>
      <c r="Q48" s="5">
        <f>SUM(Q40:Q47)</f>
        <v>0</v>
      </c>
      <c r="R48" s="5">
        <f>SUM(R40:R47)</f>
        <v>0</v>
      </c>
      <c r="S48" s="6"/>
      <c r="T48" s="6"/>
      <c r="U48" s="6"/>
    </row>
    <row r="49" spans="1:21" x14ac:dyDescent="0.25">
      <c r="A49" s="75" t="s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</row>
    <row r="50" spans="1:21" s="38" customFormat="1" x14ac:dyDescent="0.25">
      <c r="A50" s="33">
        <v>33</v>
      </c>
      <c r="B50" s="33" t="s">
        <v>93</v>
      </c>
      <c r="C50" s="33"/>
      <c r="D50" s="33" t="s">
        <v>41</v>
      </c>
      <c r="E50" s="33"/>
      <c r="F50" s="33"/>
      <c r="G50" s="33"/>
      <c r="H50" s="33"/>
      <c r="I50" s="33"/>
      <c r="J50" s="33"/>
      <c r="K50" s="33"/>
      <c r="L50" s="34"/>
      <c r="M50" s="34" t="str">
        <f t="shared" ref="M50:M57" si="16">IF(AND(K50&lt;&gt;"",L50&lt;&gt;""),K50*L50,"")</f>
        <v/>
      </c>
      <c r="N50" s="35"/>
      <c r="O50" s="34" t="str">
        <f t="shared" ref="O50:O57" si="17">IF(AND(M50&lt;&gt;"",N50&lt;&gt;""),M50*N50,"")</f>
        <v/>
      </c>
      <c r="P50" s="3"/>
      <c r="Q50" s="3" t="str">
        <f t="shared" ref="Q50:Q57" si="18">IF(AND(P50&lt;&gt;"",N50&lt;&gt;""),P50*N50,"")</f>
        <v/>
      </c>
      <c r="R50" s="3" t="str">
        <f t="shared" ref="R50:R57" si="19">IF(AND(O50&lt;&gt;"",Q50&lt;&gt;""),O50-Q50,"")</f>
        <v/>
      </c>
      <c r="S50" s="4"/>
      <c r="T50" s="4"/>
      <c r="U50" s="4"/>
    </row>
    <row r="51" spans="1:21" s="38" customFormat="1" x14ac:dyDescent="0.25">
      <c r="A51" s="33">
        <v>34</v>
      </c>
      <c r="B51" s="33" t="s">
        <v>93</v>
      </c>
      <c r="C51" s="33"/>
      <c r="D51" s="33" t="s">
        <v>41</v>
      </c>
      <c r="E51" s="33"/>
      <c r="F51" s="33"/>
      <c r="G51" s="33"/>
      <c r="H51" s="33"/>
      <c r="I51" s="33"/>
      <c r="J51" s="33"/>
      <c r="K51" s="33"/>
      <c r="L51" s="34"/>
      <c r="M51" s="34" t="str">
        <f t="shared" si="16"/>
        <v/>
      </c>
      <c r="N51" s="35"/>
      <c r="O51" s="34" t="str">
        <f t="shared" si="17"/>
        <v/>
      </c>
      <c r="P51" s="3"/>
      <c r="Q51" s="3" t="str">
        <f t="shared" si="18"/>
        <v/>
      </c>
      <c r="R51" s="3" t="str">
        <f t="shared" si="19"/>
        <v/>
      </c>
      <c r="S51" s="4"/>
      <c r="T51" s="4"/>
      <c r="U51" s="4"/>
    </row>
    <row r="52" spans="1:21" s="38" customFormat="1" x14ac:dyDescent="0.25">
      <c r="A52" s="33">
        <v>35</v>
      </c>
      <c r="B52" s="33" t="s">
        <v>93</v>
      </c>
      <c r="C52" s="33"/>
      <c r="D52" s="33" t="s">
        <v>41</v>
      </c>
      <c r="E52" s="33"/>
      <c r="F52" s="33"/>
      <c r="G52" s="33"/>
      <c r="H52" s="33"/>
      <c r="I52" s="33"/>
      <c r="J52" s="33"/>
      <c r="K52" s="33"/>
      <c r="L52" s="34"/>
      <c r="M52" s="34" t="str">
        <f t="shared" si="16"/>
        <v/>
      </c>
      <c r="N52" s="35"/>
      <c r="O52" s="34" t="str">
        <f t="shared" si="17"/>
        <v/>
      </c>
      <c r="P52" s="3"/>
      <c r="Q52" s="3" t="str">
        <f t="shared" si="18"/>
        <v/>
      </c>
      <c r="R52" s="3" t="str">
        <f t="shared" si="19"/>
        <v/>
      </c>
      <c r="S52" s="4"/>
      <c r="T52" s="4"/>
      <c r="U52" s="4"/>
    </row>
    <row r="53" spans="1:21" s="38" customFormat="1" x14ac:dyDescent="0.25">
      <c r="A53" s="33">
        <v>36</v>
      </c>
      <c r="B53" s="33" t="s">
        <v>93</v>
      </c>
      <c r="C53" s="33"/>
      <c r="D53" s="33" t="s">
        <v>41</v>
      </c>
      <c r="E53" s="33"/>
      <c r="F53" s="33"/>
      <c r="G53" s="33"/>
      <c r="H53" s="33"/>
      <c r="I53" s="33"/>
      <c r="J53" s="33"/>
      <c r="K53" s="33"/>
      <c r="L53" s="34"/>
      <c r="M53" s="34" t="str">
        <f t="shared" si="16"/>
        <v/>
      </c>
      <c r="N53" s="35"/>
      <c r="O53" s="34" t="str">
        <f t="shared" si="17"/>
        <v/>
      </c>
      <c r="P53" s="3"/>
      <c r="Q53" s="3" t="str">
        <f t="shared" si="18"/>
        <v/>
      </c>
      <c r="R53" s="3" t="str">
        <f t="shared" si="19"/>
        <v/>
      </c>
      <c r="S53" s="4"/>
      <c r="T53" s="4"/>
      <c r="U53" s="4"/>
    </row>
    <row r="54" spans="1:21" s="38" customFormat="1" x14ac:dyDescent="0.25">
      <c r="A54" s="33">
        <v>37</v>
      </c>
      <c r="B54" s="33" t="s">
        <v>93</v>
      </c>
      <c r="C54" s="33"/>
      <c r="D54" s="33" t="s">
        <v>41</v>
      </c>
      <c r="E54" s="33"/>
      <c r="F54" s="33"/>
      <c r="G54" s="33"/>
      <c r="H54" s="33"/>
      <c r="I54" s="33"/>
      <c r="J54" s="33"/>
      <c r="K54" s="33"/>
      <c r="L54" s="34"/>
      <c r="M54" s="34" t="str">
        <f t="shared" si="16"/>
        <v/>
      </c>
      <c r="N54" s="35"/>
      <c r="O54" s="34" t="str">
        <f t="shared" si="17"/>
        <v/>
      </c>
      <c r="P54" s="3"/>
      <c r="Q54" s="3" t="str">
        <f t="shared" si="18"/>
        <v/>
      </c>
      <c r="R54" s="3" t="str">
        <f t="shared" si="19"/>
        <v/>
      </c>
      <c r="S54" s="4"/>
      <c r="T54" s="4"/>
      <c r="U54" s="4"/>
    </row>
    <row r="55" spans="1:21" s="38" customFormat="1" x14ac:dyDescent="0.25">
      <c r="A55" s="33">
        <v>38</v>
      </c>
      <c r="B55" s="33" t="s">
        <v>93</v>
      </c>
      <c r="C55" s="33"/>
      <c r="D55" s="33" t="s">
        <v>41</v>
      </c>
      <c r="E55" s="33"/>
      <c r="F55" s="33"/>
      <c r="G55" s="33"/>
      <c r="H55" s="33"/>
      <c r="I55" s="33"/>
      <c r="J55" s="33"/>
      <c r="K55" s="33"/>
      <c r="L55" s="34"/>
      <c r="M55" s="34" t="str">
        <f t="shared" si="16"/>
        <v/>
      </c>
      <c r="N55" s="35"/>
      <c r="O55" s="34" t="str">
        <f t="shared" si="17"/>
        <v/>
      </c>
      <c r="P55" s="3"/>
      <c r="Q55" s="3" t="str">
        <f t="shared" si="18"/>
        <v/>
      </c>
      <c r="R55" s="3" t="str">
        <f t="shared" si="19"/>
        <v/>
      </c>
      <c r="S55" s="4"/>
      <c r="T55" s="4"/>
      <c r="U55" s="4"/>
    </row>
    <row r="56" spans="1:21" s="38" customFormat="1" x14ac:dyDescent="0.25">
      <c r="A56" s="33">
        <v>39</v>
      </c>
      <c r="B56" s="33" t="s">
        <v>93</v>
      </c>
      <c r="C56" s="33"/>
      <c r="D56" s="33" t="s">
        <v>41</v>
      </c>
      <c r="E56" s="33"/>
      <c r="F56" s="33"/>
      <c r="G56" s="33"/>
      <c r="H56" s="33"/>
      <c r="I56" s="33"/>
      <c r="J56" s="33"/>
      <c r="K56" s="33"/>
      <c r="L56" s="34"/>
      <c r="M56" s="34" t="str">
        <f t="shared" si="16"/>
        <v/>
      </c>
      <c r="N56" s="35"/>
      <c r="O56" s="34" t="str">
        <f t="shared" si="17"/>
        <v/>
      </c>
      <c r="P56" s="3"/>
      <c r="Q56" s="3" t="str">
        <f t="shared" si="18"/>
        <v/>
      </c>
      <c r="R56" s="3" t="str">
        <f t="shared" si="19"/>
        <v/>
      </c>
      <c r="S56" s="4"/>
      <c r="T56" s="4"/>
      <c r="U56" s="4"/>
    </row>
    <row r="57" spans="1:21" s="38" customFormat="1" x14ac:dyDescent="0.25">
      <c r="A57" s="33">
        <v>40</v>
      </c>
      <c r="B57" s="33" t="s">
        <v>93</v>
      </c>
      <c r="C57" s="33"/>
      <c r="D57" s="33" t="s">
        <v>41</v>
      </c>
      <c r="E57" s="33"/>
      <c r="F57" s="33"/>
      <c r="G57" s="33"/>
      <c r="H57" s="33"/>
      <c r="I57" s="33"/>
      <c r="J57" s="33"/>
      <c r="K57" s="33"/>
      <c r="L57" s="34"/>
      <c r="M57" s="34" t="str">
        <f t="shared" si="16"/>
        <v/>
      </c>
      <c r="N57" s="35"/>
      <c r="O57" s="34" t="str">
        <f t="shared" si="17"/>
        <v/>
      </c>
      <c r="P57" s="3"/>
      <c r="Q57" s="3" t="str">
        <f t="shared" si="18"/>
        <v/>
      </c>
      <c r="R57" s="3" t="str">
        <f t="shared" si="19"/>
        <v/>
      </c>
      <c r="S57" s="4"/>
      <c r="T57" s="4"/>
      <c r="U57" s="4"/>
    </row>
    <row r="58" spans="1:21" ht="15" customHeight="1" x14ac:dyDescent="0.25">
      <c r="A58" s="76" t="s">
        <v>42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5">
        <f>SUM(M50:M57)</f>
        <v>0</v>
      </c>
      <c r="N58" s="6"/>
      <c r="O58" s="5">
        <f>SUM(O50:O57)</f>
        <v>0</v>
      </c>
      <c r="P58" s="5">
        <f>SUM(P50:P57)</f>
        <v>0</v>
      </c>
      <c r="Q58" s="5">
        <f>SUM(Q50:Q57)</f>
        <v>0</v>
      </c>
      <c r="R58" s="5">
        <f>SUM(R50:R57)</f>
        <v>0</v>
      </c>
      <c r="S58" s="6"/>
      <c r="T58" s="6"/>
      <c r="U58" s="6"/>
    </row>
    <row r="59" spans="1:21" ht="15" customHeight="1" thickBot="1" x14ac:dyDescent="0.3">
      <c r="A59" s="57" t="s">
        <v>43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7">
        <f>M18+M28+M38+M48+M58</f>
        <v>0</v>
      </c>
      <c r="N59" s="6"/>
      <c r="O59" s="7">
        <f>O18+O28+O38+O48+O58</f>
        <v>0</v>
      </c>
      <c r="P59" s="7">
        <f>P18+P28+P38+P48+P58</f>
        <v>0</v>
      </c>
      <c r="Q59" s="7">
        <f>Q18+Q28+Q38+Q48+Q58</f>
        <v>0</v>
      </c>
      <c r="R59" s="7">
        <f>R18+R28+R38+R48+R58</f>
        <v>0</v>
      </c>
      <c r="S59" s="6"/>
      <c r="T59" s="6"/>
      <c r="U59" s="6"/>
    </row>
    <row r="60" spans="1:21" ht="6" customHeight="1" x14ac:dyDescent="0.25">
      <c r="A60" s="41"/>
      <c r="B60" s="41"/>
      <c r="C60" s="41"/>
      <c r="D60" s="41"/>
      <c r="E60" s="41"/>
      <c r="F60" s="41"/>
      <c r="G60" s="41"/>
    </row>
    <row r="61" spans="1:21" x14ac:dyDescent="0.25">
      <c r="A61" s="58" t="s">
        <v>44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</row>
    <row r="62" spans="1:21" ht="15" customHeight="1" x14ac:dyDescent="0.25">
      <c r="A62" s="64" t="s">
        <v>45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</row>
    <row r="63" spans="1:21" ht="24" x14ac:dyDescent="0.25">
      <c r="A63" s="65" t="s">
        <v>46</v>
      </c>
      <c r="B63" s="66"/>
      <c r="C63" s="2" t="s">
        <v>47</v>
      </c>
      <c r="D63" s="2" t="s">
        <v>48</v>
      </c>
      <c r="E63" s="2" t="s">
        <v>49</v>
      </c>
      <c r="F63" s="2" t="s">
        <v>50</v>
      </c>
      <c r="G63" s="2" t="s">
        <v>51</v>
      </c>
      <c r="H63" s="2" t="s">
        <v>24</v>
      </c>
      <c r="I63" s="2" t="s">
        <v>25</v>
      </c>
    </row>
    <row r="64" spans="1:21" x14ac:dyDescent="0.25">
      <c r="A64" s="67" t="s">
        <v>52</v>
      </c>
      <c r="B64" s="68"/>
      <c r="C64" s="8">
        <v>0.05</v>
      </c>
      <c r="D64" s="9">
        <f>P59*C64</f>
        <v>0</v>
      </c>
      <c r="E64" s="10"/>
      <c r="F64" s="10"/>
      <c r="G64" s="8">
        <f>IF(P59&gt;0,F64/P59,0)</f>
        <v>0</v>
      </c>
      <c r="H64" s="11"/>
      <c r="I64" s="11"/>
    </row>
    <row r="65" spans="1:21" x14ac:dyDescent="0.25">
      <c r="A65" s="69" t="s">
        <v>53</v>
      </c>
      <c r="B65" s="70"/>
      <c r="C65" s="8">
        <v>0.04</v>
      </c>
      <c r="D65" s="9">
        <f>P59*C65</f>
        <v>0</v>
      </c>
      <c r="E65" s="10"/>
      <c r="F65" s="10"/>
      <c r="G65" s="8">
        <f>IF(P59&gt;0,F65/P59,0)</f>
        <v>0</v>
      </c>
      <c r="H65" s="11"/>
      <c r="I65" s="11"/>
    </row>
    <row r="66" spans="1:21" x14ac:dyDescent="0.25">
      <c r="A66" s="71" t="s">
        <v>54</v>
      </c>
      <c r="B66" s="72"/>
      <c r="C66" s="13"/>
      <c r="D66" s="13"/>
      <c r="E66" s="13"/>
      <c r="F66" s="13"/>
      <c r="G66" s="13"/>
      <c r="H66" s="14" t="str">
        <f>IF(AND(F64&gt;0,F65&gt;0),"⚠ NON CUMULABILI","OK")</f>
        <v>OK</v>
      </c>
      <c r="I66" s="13"/>
    </row>
    <row r="67" spans="1:21" ht="15.75" thickBot="1" x14ac:dyDescent="0.3">
      <c r="A67" s="73" t="s">
        <v>55</v>
      </c>
      <c r="B67" s="74"/>
      <c r="C67" s="6"/>
      <c r="D67" s="6"/>
      <c r="E67" s="5">
        <f>E64+E65</f>
        <v>0</v>
      </c>
      <c r="F67" s="5">
        <f>F64+F65</f>
        <v>0</v>
      </c>
      <c r="G67" s="6"/>
      <c r="H67" s="6"/>
      <c r="I67" s="6"/>
    </row>
    <row r="68" spans="1:21" ht="24" x14ac:dyDescent="0.25">
      <c r="M68" s="2" t="s">
        <v>18</v>
      </c>
      <c r="O68" s="2" t="s">
        <v>20</v>
      </c>
      <c r="P68" s="1" t="s">
        <v>21</v>
      </c>
      <c r="Q68" s="1" t="s">
        <v>22</v>
      </c>
      <c r="R68" s="1" t="s">
        <v>23</v>
      </c>
    </row>
    <row r="69" spans="1:21" ht="15" customHeight="1" thickBot="1" x14ac:dyDescent="0.3">
      <c r="A69" s="57" t="s">
        <v>94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7">
        <f>M59+D67</f>
        <v>0</v>
      </c>
      <c r="N69" s="6"/>
      <c r="O69" s="7">
        <f>O59</f>
        <v>0</v>
      </c>
      <c r="P69" s="7">
        <f>P59+E67</f>
        <v>0</v>
      </c>
      <c r="Q69" s="7">
        <f>Q59</f>
        <v>0</v>
      </c>
      <c r="R69" s="7">
        <f>R59</f>
        <v>0</v>
      </c>
      <c r="S69" s="6"/>
      <c r="T69" s="6"/>
      <c r="U69" s="6"/>
    </row>
    <row r="70" spans="1:21" ht="6" customHeight="1" x14ac:dyDescent="0.25">
      <c r="A70" s="41"/>
      <c r="B70" s="41"/>
      <c r="C70" s="41"/>
      <c r="D70" s="41"/>
      <c r="E70" s="41"/>
      <c r="F70" s="41"/>
      <c r="G70" s="41"/>
    </row>
    <row r="71" spans="1:21" x14ac:dyDescent="0.25">
      <c r="A71" s="58" t="s">
        <v>95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</row>
    <row r="72" spans="1:21" ht="24" x14ac:dyDescent="0.25">
      <c r="A72" s="59" t="s">
        <v>56</v>
      </c>
      <c r="B72" s="60"/>
      <c r="C72" s="2" t="s">
        <v>57</v>
      </c>
      <c r="D72" s="2" t="s">
        <v>58</v>
      </c>
    </row>
    <row r="73" spans="1:21" x14ac:dyDescent="0.25">
      <c r="A73" s="61" t="s">
        <v>59</v>
      </c>
      <c r="B73" s="61"/>
      <c r="C73" s="15">
        <f>P69</f>
        <v>0</v>
      </c>
      <c r="D73" s="16">
        <v>1</v>
      </c>
    </row>
    <row r="74" spans="1:21" x14ac:dyDescent="0.25">
      <c r="A74" s="62" t="s">
        <v>60</v>
      </c>
      <c r="B74" s="62"/>
      <c r="C74" s="36"/>
      <c r="D74" s="8">
        <f>IF(C73&gt;0,C74/C73,0)</f>
        <v>0</v>
      </c>
    </row>
    <row r="75" spans="1:21" x14ac:dyDescent="0.25">
      <c r="A75" s="63" t="s">
        <v>61</v>
      </c>
      <c r="B75" s="63"/>
      <c r="C75" s="17">
        <v>0.5</v>
      </c>
      <c r="D75" s="14" t="str">
        <f>IF(C74&gt;C73*C75,"⚠ SUPERA MAX","OK")</f>
        <v>OK</v>
      </c>
    </row>
    <row r="76" spans="1:21" x14ac:dyDescent="0.25">
      <c r="A76" s="48" t="s">
        <v>62</v>
      </c>
      <c r="B76" s="48"/>
      <c r="C76" s="9">
        <f>C73-C74</f>
        <v>0</v>
      </c>
      <c r="D76" s="8">
        <f>IF(C73&gt;0,C76/C73,0)</f>
        <v>0</v>
      </c>
    </row>
    <row r="77" spans="1:21" ht="15.75" thickBot="1" x14ac:dyDescent="0.3">
      <c r="A77" s="49" t="s">
        <v>54</v>
      </c>
      <c r="B77" s="50"/>
      <c r="C77" s="5">
        <f>C74+C76</f>
        <v>0</v>
      </c>
      <c r="D77" s="18" t="str">
        <f>IF(ABS(C77-C73)&lt;0.01,"OK","⚠ NON QUADRA")</f>
        <v>OK</v>
      </c>
    </row>
    <row r="78" spans="1:21" ht="6" customHeight="1" x14ac:dyDescent="0.25">
      <c r="A78" s="41"/>
      <c r="B78" s="41"/>
      <c r="C78" s="41"/>
      <c r="D78" s="41"/>
      <c r="E78" s="41"/>
      <c r="F78" s="41"/>
      <c r="G78" s="41"/>
    </row>
    <row r="79" spans="1:21" x14ac:dyDescent="0.25">
      <c r="A79" s="93" t="s">
        <v>63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</row>
    <row r="80" spans="1:21" s="39" customFormat="1" ht="14.45" customHeight="1" x14ac:dyDescent="0.25">
      <c r="A80" s="94" t="s">
        <v>96</v>
      </c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6"/>
    </row>
    <row r="81" spans="1:21" ht="14.45" customHeight="1" x14ac:dyDescent="0.25">
      <c r="A81" s="87" t="s">
        <v>64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9"/>
    </row>
    <row r="82" spans="1:21" ht="14.45" customHeight="1" x14ac:dyDescent="0.25">
      <c r="A82" s="87" t="s">
        <v>65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9"/>
    </row>
    <row r="83" spans="1:21" ht="14.45" customHeight="1" x14ac:dyDescent="0.25">
      <c r="A83" s="87" t="s">
        <v>66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9"/>
    </row>
    <row r="84" spans="1:21" ht="14.45" customHeight="1" x14ac:dyDescent="0.25">
      <c r="A84" s="87" t="s">
        <v>67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9"/>
    </row>
    <row r="85" spans="1:21" ht="14.45" customHeight="1" x14ac:dyDescent="0.25">
      <c r="A85" s="87" t="s">
        <v>68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9"/>
    </row>
    <row r="86" spans="1:21" ht="14.45" customHeight="1" x14ac:dyDescent="0.25">
      <c r="A86" s="87" t="s">
        <v>69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9"/>
    </row>
    <row r="87" spans="1:21" ht="14.45" customHeight="1" x14ac:dyDescent="0.25">
      <c r="A87" s="87" t="s">
        <v>70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9"/>
    </row>
    <row r="88" spans="1:21" ht="14.45" customHeight="1" x14ac:dyDescent="0.25">
      <c r="A88" s="87" t="s">
        <v>71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9"/>
    </row>
    <row r="89" spans="1:21" ht="14.45" customHeight="1" x14ac:dyDescent="0.25">
      <c r="A89" s="87" t="s">
        <v>72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9"/>
    </row>
    <row r="90" spans="1:21" ht="14.45" customHeight="1" x14ac:dyDescent="0.25">
      <c r="A90" s="87" t="s">
        <v>73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9"/>
    </row>
    <row r="91" spans="1:21" ht="14.45" customHeight="1" x14ac:dyDescent="0.25">
      <c r="A91" s="87" t="s">
        <v>81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9"/>
    </row>
    <row r="92" spans="1:21" ht="14.45" customHeight="1" x14ac:dyDescent="0.25">
      <c r="A92" s="87" t="s">
        <v>74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9"/>
    </row>
    <row r="93" spans="1:21" s="40" customFormat="1" ht="15" customHeight="1" x14ac:dyDescent="0.25">
      <c r="A93" s="90" t="s">
        <v>75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2"/>
    </row>
  </sheetData>
  <mergeCells count="48">
    <mergeCell ref="A1:U1"/>
    <mergeCell ref="A2:U2"/>
    <mergeCell ref="A4:F4"/>
    <mergeCell ref="A5:U5"/>
    <mergeCell ref="A6:U6"/>
    <mergeCell ref="A7:O7"/>
    <mergeCell ref="P7:U7"/>
    <mergeCell ref="A9:U9"/>
    <mergeCell ref="A18:L18"/>
    <mergeCell ref="A19:U19"/>
    <mergeCell ref="A28:L28"/>
    <mergeCell ref="A29:U29"/>
    <mergeCell ref="A38:L38"/>
    <mergeCell ref="A39:U39"/>
    <mergeCell ref="A48:L48"/>
    <mergeCell ref="A49:U49"/>
    <mergeCell ref="A58:L58"/>
    <mergeCell ref="A59:L59"/>
    <mergeCell ref="A61:U61"/>
    <mergeCell ref="A62:U62"/>
    <mergeCell ref="A85:U85"/>
    <mergeCell ref="A86:U86"/>
    <mergeCell ref="A69:L69"/>
    <mergeCell ref="A71:U71"/>
    <mergeCell ref="A79:U79"/>
    <mergeCell ref="A80:U80"/>
    <mergeCell ref="A81:U81"/>
    <mergeCell ref="A92:U92"/>
    <mergeCell ref="A93:U93"/>
    <mergeCell ref="A72:B72"/>
    <mergeCell ref="A73:B73"/>
    <mergeCell ref="A74:B74"/>
    <mergeCell ref="A75:B75"/>
    <mergeCell ref="A76:B76"/>
    <mergeCell ref="A77:B77"/>
    <mergeCell ref="A87:U87"/>
    <mergeCell ref="A88:U88"/>
    <mergeCell ref="A89:U89"/>
    <mergeCell ref="A90:U90"/>
    <mergeCell ref="A91:U91"/>
    <mergeCell ref="A82:U82"/>
    <mergeCell ref="A83:U83"/>
    <mergeCell ref="A84:U84"/>
    <mergeCell ref="A63:B63"/>
    <mergeCell ref="A64:B64"/>
    <mergeCell ref="A65:B65"/>
    <mergeCell ref="A66:B66"/>
    <mergeCell ref="A67:B67"/>
  </mergeCells>
  <pageMargins left="0.3" right="0.3" top="0.4" bottom="0.4" header="0.511811023622047" footer="0.511811023622047"/>
  <pageSetup paperSize="8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10"/>
  <sheetViews>
    <sheetView showGridLines="0" zoomScale="70" zoomScaleNormal="70" workbookViewId="0">
      <selection sqref="A1:J1"/>
    </sheetView>
  </sheetViews>
  <sheetFormatPr defaultColWidth="8.5703125" defaultRowHeight="15" x14ac:dyDescent="0.25"/>
  <cols>
    <col min="1" max="1" width="22" customWidth="1"/>
    <col min="2" max="8" width="14" customWidth="1"/>
    <col min="9" max="9" width="16" customWidth="1"/>
    <col min="10" max="10" width="28" customWidth="1"/>
  </cols>
  <sheetData>
    <row r="1" spans="1:10" x14ac:dyDescent="0.25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9"/>
    </row>
    <row r="2" spans="1:10" ht="15.75" thickBot="1" x14ac:dyDescent="0.3">
      <c r="A2" s="100" t="s">
        <v>1</v>
      </c>
      <c r="B2" s="101"/>
      <c r="C2" s="101"/>
      <c r="D2" s="101"/>
      <c r="E2" s="101"/>
      <c r="F2" s="101"/>
      <c r="G2" s="101"/>
      <c r="H2" s="101"/>
      <c r="I2" s="101"/>
      <c r="J2" s="102"/>
    </row>
    <row r="3" spans="1:10" x14ac:dyDescent="0.25">
      <c r="A3" s="83" t="s">
        <v>2</v>
      </c>
      <c r="B3" s="83"/>
      <c r="C3" s="83"/>
      <c r="D3" s="83"/>
      <c r="E3" s="83"/>
      <c r="F3" s="83"/>
    </row>
    <row r="4" spans="1:10" x14ac:dyDescent="0.25">
      <c r="A4" s="84" t="s">
        <v>97</v>
      </c>
      <c r="B4" s="84"/>
      <c r="C4" s="84"/>
      <c r="D4" s="84"/>
      <c r="E4" s="84"/>
      <c r="F4" s="84"/>
      <c r="G4" s="84"/>
      <c r="H4" s="84"/>
      <c r="I4" s="84"/>
      <c r="J4" s="84"/>
    </row>
    <row r="6" spans="1:10" x14ac:dyDescent="0.25">
      <c r="A6" s="121" t="s">
        <v>98</v>
      </c>
      <c r="B6" s="121"/>
      <c r="C6" s="121"/>
      <c r="D6" s="121"/>
      <c r="E6" s="121"/>
      <c r="F6" s="121"/>
      <c r="G6" s="121"/>
      <c r="H6" s="121"/>
      <c r="I6" s="121"/>
      <c r="J6" s="121"/>
    </row>
    <row r="7" spans="1:10" x14ac:dyDescent="0.25">
      <c r="A7" s="111" t="s">
        <v>99</v>
      </c>
      <c r="B7" s="111"/>
      <c r="C7" s="111"/>
      <c r="D7" s="111"/>
      <c r="E7" s="111"/>
      <c r="F7" s="111"/>
      <c r="G7" s="111"/>
      <c r="H7" s="111"/>
      <c r="I7" s="111"/>
      <c r="J7" s="111"/>
    </row>
    <row r="8" spans="1:10" ht="24" x14ac:dyDescent="0.25">
      <c r="A8" s="2" t="s">
        <v>100</v>
      </c>
      <c r="B8" s="37" t="s">
        <v>101</v>
      </c>
      <c r="C8" s="2" t="s">
        <v>102</v>
      </c>
      <c r="D8" s="2" t="s">
        <v>103</v>
      </c>
      <c r="E8" s="2" t="s">
        <v>104</v>
      </c>
      <c r="F8" s="2" t="s">
        <v>105</v>
      </c>
      <c r="G8" s="2" t="s">
        <v>106</v>
      </c>
      <c r="H8" s="2" t="s">
        <v>107</v>
      </c>
      <c r="I8" s="2" t="s">
        <v>108</v>
      </c>
      <c r="J8" s="2" t="s">
        <v>109</v>
      </c>
    </row>
    <row r="9" spans="1:10" x14ac:dyDescent="0.25">
      <c r="A9" s="19" t="s">
        <v>28</v>
      </c>
      <c r="B9" s="20"/>
      <c r="C9" s="20"/>
      <c r="D9" s="20"/>
      <c r="E9" s="20"/>
      <c r="F9" s="20"/>
      <c r="G9" s="20"/>
      <c r="H9" s="20"/>
      <c r="I9" s="15">
        <f>SUM(B9:H9)</f>
        <v>0</v>
      </c>
      <c r="J9" s="11"/>
    </row>
    <row r="10" spans="1:10" x14ac:dyDescent="0.25">
      <c r="A10" s="19" t="s">
        <v>77</v>
      </c>
      <c r="B10" s="20"/>
      <c r="C10" s="20"/>
      <c r="D10" s="20"/>
      <c r="E10" s="20"/>
      <c r="F10" s="20"/>
      <c r="G10" s="20"/>
      <c r="H10" s="20"/>
      <c r="I10" s="15">
        <f>SUM(B10:H10)</f>
        <v>0</v>
      </c>
      <c r="J10" s="11"/>
    </row>
    <row r="11" spans="1:10" x14ac:dyDescent="0.25">
      <c r="A11" s="19" t="s">
        <v>83</v>
      </c>
      <c r="B11" s="20"/>
      <c r="C11" s="20"/>
      <c r="D11" s="20"/>
      <c r="E11" s="20"/>
      <c r="F11" s="20"/>
      <c r="G11" s="20"/>
      <c r="H11" s="20"/>
      <c r="I11" s="15">
        <f>SUM(B11:H11)</f>
        <v>0</v>
      </c>
      <c r="J11" s="11"/>
    </row>
    <row r="12" spans="1:10" x14ac:dyDescent="0.25">
      <c r="A12" s="19" t="s">
        <v>88</v>
      </c>
      <c r="B12" s="20"/>
      <c r="C12" s="20"/>
      <c r="D12" s="20"/>
      <c r="E12" s="20"/>
      <c r="F12" s="20"/>
      <c r="G12" s="20"/>
      <c r="H12" s="20"/>
      <c r="I12" s="15">
        <f>SUM(B12:H12)</f>
        <v>0</v>
      </c>
      <c r="J12" s="11"/>
    </row>
    <row r="13" spans="1:10" x14ac:dyDescent="0.25">
      <c r="A13" s="19" t="s">
        <v>93</v>
      </c>
      <c r="B13" s="20"/>
      <c r="C13" s="20"/>
      <c r="D13" s="20"/>
      <c r="E13" s="20"/>
      <c r="F13" s="20"/>
      <c r="G13" s="20"/>
      <c r="H13" s="20"/>
      <c r="I13" s="15">
        <f>SUM(B13:H13)</f>
        <v>0</v>
      </c>
      <c r="J13" s="11"/>
    </row>
    <row r="14" spans="1:10" x14ac:dyDescent="0.25">
      <c r="A14" s="21" t="s">
        <v>110</v>
      </c>
      <c r="B14" s="7">
        <f t="shared" ref="B14:I14" si="0">SUM(B9:B13)</f>
        <v>0</v>
      </c>
      <c r="C14" s="7">
        <f t="shared" si="0"/>
        <v>0</v>
      </c>
      <c r="D14" s="7">
        <f t="shared" si="0"/>
        <v>0</v>
      </c>
      <c r="E14" s="7">
        <f t="shared" si="0"/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6"/>
    </row>
    <row r="16" spans="1:10" x14ac:dyDescent="0.25">
      <c r="A16" s="116" t="s">
        <v>111</v>
      </c>
      <c r="B16" s="117"/>
      <c r="C16" s="117"/>
      <c r="D16" s="117"/>
      <c r="E16" s="117"/>
      <c r="F16" s="117"/>
      <c r="G16" s="117"/>
      <c r="H16" s="118"/>
    </row>
    <row r="17" spans="1:8" x14ac:dyDescent="0.25">
      <c r="A17" s="2" t="s">
        <v>54</v>
      </c>
      <c r="B17" s="2" t="s">
        <v>112</v>
      </c>
      <c r="C17" s="2" t="s">
        <v>113</v>
      </c>
      <c r="D17" s="2" t="s">
        <v>57</v>
      </c>
      <c r="E17" s="2" t="s">
        <v>51</v>
      </c>
      <c r="F17" s="2" t="s">
        <v>114</v>
      </c>
      <c r="G17" s="2" t="s">
        <v>24</v>
      </c>
      <c r="H17" s="2" t="s">
        <v>109</v>
      </c>
    </row>
    <row r="18" spans="1:8" x14ac:dyDescent="0.25">
      <c r="A18" s="22" t="s">
        <v>115</v>
      </c>
      <c r="B18" s="22" t="str">
        <f>A9</f>
        <v>[Paese 1]</v>
      </c>
      <c r="C18" s="23">
        <f>I9</f>
        <v>0</v>
      </c>
      <c r="D18" s="23">
        <f>E9</f>
        <v>0</v>
      </c>
      <c r="E18" s="24">
        <f>IF(C18&gt;0,D18/C18,0)</f>
        <v>0</v>
      </c>
      <c r="F18" s="24">
        <v>0.03</v>
      </c>
      <c r="G18" s="12" t="str">
        <f>IF(E18&lt;=F18,"OK","⚠ SUPERA")</f>
        <v>OK</v>
      </c>
      <c r="H18" s="13"/>
    </row>
    <row r="19" spans="1:8" x14ac:dyDescent="0.25">
      <c r="A19" s="22" t="s">
        <v>116</v>
      </c>
      <c r="B19" s="22" t="str">
        <f>A9</f>
        <v>[Paese 1]</v>
      </c>
      <c r="C19" s="23">
        <f>I9</f>
        <v>0</v>
      </c>
      <c r="D19" s="23">
        <f>F9</f>
        <v>0</v>
      </c>
      <c r="E19" s="24">
        <f>IF(C19&gt;0,D19/C19,0)</f>
        <v>0</v>
      </c>
      <c r="F19" s="24">
        <v>0.03</v>
      </c>
      <c r="G19" s="12" t="str">
        <f>IF(E19&lt;=F19,"OK","⚠ SUPERA")</f>
        <v>OK</v>
      </c>
      <c r="H19" s="13"/>
    </row>
    <row r="20" spans="1:8" x14ac:dyDescent="0.25">
      <c r="A20" s="22" t="s">
        <v>117</v>
      </c>
      <c r="B20" s="22" t="str">
        <f>A9</f>
        <v>[Paese 1]</v>
      </c>
      <c r="C20" s="23">
        <f>I9</f>
        <v>0</v>
      </c>
      <c r="D20" s="23">
        <f>G9</f>
        <v>0</v>
      </c>
      <c r="E20" s="24">
        <f>IF(C20&gt;0,D20/C20,0)</f>
        <v>0</v>
      </c>
      <c r="F20" s="24">
        <v>0.05</v>
      </c>
      <c r="G20" s="12" t="str">
        <f>IF(E20&lt;=F20,"OK","⚠ SUPERA")</f>
        <v>OK</v>
      </c>
      <c r="H20" s="13"/>
    </row>
    <row r="21" spans="1:8" x14ac:dyDescent="0.25">
      <c r="A21" s="22" t="s">
        <v>118</v>
      </c>
      <c r="B21" s="22" t="str">
        <f>A9</f>
        <v>[Paese 1]</v>
      </c>
      <c r="C21" s="23">
        <f>I9</f>
        <v>0</v>
      </c>
      <c r="D21" s="23">
        <f>H9</f>
        <v>0</v>
      </c>
      <c r="E21" s="24">
        <f>IF(C21&gt;0,D21/C21,0)</f>
        <v>0</v>
      </c>
      <c r="F21" s="24">
        <v>0.04</v>
      </c>
      <c r="G21" s="12" t="str">
        <f>IF(E21&lt;=F21,"OK","⚠ SUPERA")</f>
        <v>OK</v>
      </c>
      <c r="H21" s="13"/>
    </row>
    <row r="22" spans="1:8" ht="15.75" thickBot="1" x14ac:dyDescent="0.3">
      <c r="A22" s="25" t="s">
        <v>119</v>
      </c>
      <c r="B22" s="25" t="str">
        <f>A9</f>
        <v>[Paese 1]</v>
      </c>
      <c r="C22" s="26"/>
      <c r="D22" s="26"/>
      <c r="E22" s="26"/>
      <c r="F22" s="26"/>
      <c r="G22" s="27" t="str">
        <f>IF(AND(G9&gt;0,H9&gt;0),"⚠ NON CUMUL.","OK")</f>
        <v>OK</v>
      </c>
      <c r="H22" s="26"/>
    </row>
    <row r="23" spans="1:8" x14ac:dyDescent="0.25">
      <c r="A23" s="22" t="s">
        <v>115</v>
      </c>
      <c r="B23" s="22" t="str">
        <f>A10</f>
        <v>[Paese 2]</v>
      </c>
      <c r="C23" s="23">
        <f>I10</f>
        <v>0</v>
      </c>
      <c r="D23" s="23">
        <f>E10</f>
        <v>0</v>
      </c>
      <c r="E23" s="24">
        <f>IF(C23&gt;0,D23/C23,0)</f>
        <v>0</v>
      </c>
      <c r="F23" s="24">
        <v>0.03</v>
      </c>
      <c r="G23" s="12" t="str">
        <f>IF(E23&lt;=F23,"OK","⚠ SUPERA")</f>
        <v>OK</v>
      </c>
      <c r="H23" s="13"/>
    </row>
    <row r="24" spans="1:8" x14ac:dyDescent="0.25">
      <c r="A24" s="22" t="s">
        <v>116</v>
      </c>
      <c r="B24" s="22" t="str">
        <f>A10</f>
        <v>[Paese 2]</v>
      </c>
      <c r="C24" s="23">
        <f>I10</f>
        <v>0</v>
      </c>
      <c r="D24" s="23">
        <f>F10</f>
        <v>0</v>
      </c>
      <c r="E24" s="24">
        <f>IF(C24&gt;0,D24/C24,0)</f>
        <v>0</v>
      </c>
      <c r="F24" s="24">
        <v>0.03</v>
      </c>
      <c r="G24" s="12" t="str">
        <f>IF(E24&lt;=F24,"OK","⚠ SUPERA")</f>
        <v>OK</v>
      </c>
      <c r="H24" s="13"/>
    </row>
    <row r="25" spans="1:8" x14ac:dyDescent="0.25">
      <c r="A25" s="22" t="s">
        <v>117</v>
      </c>
      <c r="B25" s="22" t="str">
        <f>A10</f>
        <v>[Paese 2]</v>
      </c>
      <c r="C25" s="23">
        <f>I10</f>
        <v>0</v>
      </c>
      <c r="D25" s="23">
        <f>G10</f>
        <v>0</v>
      </c>
      <c r="E25" s="24">
        <f>IF(C25&gt;0,D25/C25,0)</f>
        <v>0</v>
      </c>
      <c r="F25" s="24">
        <v>0.05</v>
      </c>
      <c r="G25" s="12" t="str">
        <f>IF(E25&lt;=F25,"OK","⚠ SUPERA")</f>
        <v>OK</v>
      </c>
      <c r="H25" s="13"/>
    </row>
    <row r="26" spans="1:8" x14ac:dyDescent="0.25">
      <c r="A26" s="22" t="s">
        <v>118</v>
      </c>
      <c r="B26" s="22" t="str">
        <f>A10</f>
        <v>[Paese 2]</v>
      </c>
      <c r="C26" s="23">
        <f>I10</f>
        <v>0</v>
      </c>
      <c r="D26" s="23">
        <f>H10</f>
        <v>0</v>
      </c>
      <c r="E26" s="24">
        <f>IF(C26&gt;0,D26/C26,0)</f>
        <v>0</v>
      </c>
      <c r="F26" s="24">
        <v>0.04</v>
      </c>
      <c r="G26" s="12" t="str">
        <f>IF(E26&lt;=F26,"OK","⚠ SUPERA")</f>
        <v>OK</v>
      </c>
      <c r="H26" s="13"/>
    </row>
    <row r="27" spans="1:8" ht="15.75" thickBot="1" x14ac:dyDescent="0.3">
      <c r="A27" s="25" t="s">
        <v>119</v>
      </c>
      <c r="B27" s="25" t="str">
        <f>A10</f>
        <v>[Paese 2]</v>
      </c>
      <c r="C27" s="26"/>
      <c r="D27" s="26"/>
      <c r="E27" s="26"/>
      <c r="F27" s="26"/>
      <c r="G27" s="27" t="str">
        <f>IF(AND(G10&gt;0,H10&gt;0),"⚠ NON CUMUL.","OK")</f>
        <v>OK</v>
      </c>
      <c r="H27" s="26"/>
    </row>
    <row r="28" spans="1:8" x14ac:dyDescent="0.25">
      <c r="A28" s="22" t="s">
        <v>115</v>
      </c>
      <c r="B28" s="22" t="str">
        <f>A11</f>
        <v>[Paese 3]</v>
      </c>
      <c r="C28" s="23">
        <f>I11</f>
        <v>0</v>
      </c>
      <c r="D28" s="23">
        <f>E11</f>
        <v>0</v>
      </c>
      <c r="E28" s="24">
        <f>IF(C28&gt;0,D28/C28,0)</f>
        <v>0</v>
      </c>
      <c r="F28" s="24">
        <v>0.03</v>
      </c>
      <c r="G28" s="12" t="str">
        <f>IF(E28&lt;=F28,"OK","⚠ SUPERA")</f>
        <v>OK</v>
      </c>
      <c r="H28" s="13"/>
    </row>
    <row r="29" spans="1:8" x14ac:dyDescent="0.25">
      <c r="A29" s="22" t="s">
        <v>116</v>
      </c>
      <c r="B29" s="22" t="str">
        <f>A11</f>
        <v>[Paese 3]</v>
      </c>
      <c r="C29" s="23">
        <f>I11</f>
        <v>0</v>
      </c>
      <c r="D29" s="23">
        <f>F11</f>
        <v>0</v>
      </c>
      <c r="E29" s="24">
        <f>IF(C29&gt;0,D29/C29,0)</f>
        <v>0</v>
      </c>
      <c r="F29" s="24">
        <v>0.03</v>
      </c>
      <c r="G29" s="12" t="str">
        <f>IF(E29&lt;=F29,"OK","⚠ SUPERA")</f>
        <v>OK</v>
      </c>
      <c r="H29" s="13"/>
    </row>
    <row r="30" spans="1:8" x14ac:dyDescent="0.25">
      <c r="A30" s="22" t="s">
        <v>117</v>
      </c>
      <c r="B30" s="22" t="str">
        <f>A11</f>
        <v>[Paese 3]</v>
      </c>
      <c r="C30" s="23">
        <f>I11</f>
        <v>0</v>
      </c>
      <c r="D30" s="23">
        <f>G11</f>
        <v>0</v>
      </c>
      <c r="E30" s="24">
        <f>IF(C30&gt;0,D30/C30,0)</f>
        <v>0</v>
      </c>
      <c r="F30" s="24">
        <v>0.05</v>
      </c>
      <c r="G30" s="12" t="str">
        <f>IF(E30&lt;=F30,"OK","⚠ SUPERA")</f>
        <v>OK</v>
      </c>
      <c r="H30" s="13"/>
    </row>
    <row r="31" spans="1:8" x14ac:dyDescent="0.25">
      <c r="A31" s="22" t="s">
        <v>118</v>
      </c>
      <c r="B31" s="22" t="str">
        <f>A11</f>
        <v>[Paese 3]</v>
      </c>
      <c r="C31" s="23">
        <f>I11</f>
        <v>0</v>
      </c>
      <c r="D31" s="23">
        <f>H11</f>
        <v>0</v>
      </c>
      <c r="E31" s="24">
        <f>IF(C31&gt;0,D31/C31,0)</f>
        <v>0</v>
      </c>
      <c r="F31" s="24">
        <v>0.04</v>
      </c>
      <c r="G31" s="12" t="str">
        <f>IF(E31&lt;=F31,"OK","⚠ SUPERA")</f>
        <v>OK</v>
      </c>
      <c r="H31" s="13"/>
    </row>
    <row r="32" spans="1:8" ht="15.75" thickBot="1" x14ac:dyDescent="0.3">
      <c r="A32" s="25" t="s">
        <v>119</v>
      </c>
      <c r="B32" s="25" t="str">
        <f>A11</f>
        <v>[Paese 3]</v>
      </c>
      <c r="C32" s="26"/>
      <c r="D32" s="26"/>
      <c r="E32" s="26"/>
      <c r="F32" s="26"/>
      <c r="G32" s="27" t="str">
        <f>IF(AND(G11&gt;0,H11&gt;0),"⚠ NON CUMUL.","OK")</f>
        <v>OK</v>
      </c>
      <c r="H32" s="26"/>
    </row>
    <row r="33" spans="1:8" x14ac:dyDescent="0.25">
      <c r="A33" s="22" t="s">
        <v>115</v>
      </c>
      <c r="B33" s="22" t="str">
        <f>A12</f>
        <v>[Paese 4]</v>
      </c>
      <c r="C33" s="23">
        <f>I12</f>
        <v>0</v>
      </c>
      <c r="D33" s="23">
        <f>E12</f>
        <v>0</v>
      </c>
      <c r="E33" s="24">
        <f>IF(C33&gt;0,D33/C33,0)</f>
        <v>0</v>
      </c>
      <c r="F33" s="24">
        <v>0.03</v>
      </c>
      <c r="G33" s="12" t="str">
        <f>IF(E33&lt;=F33,"OK","⚠ SUPERA")</f>
        <v>OK</v>
      </c>
      <c r="H33" s="13"/>
    </row>
    <row r="34" spans="1:8" x14ac:dyDescent="0.25">
      <c r="A34" s="22" t="s">
        <v>116</v>
      </c>
      <c r="B34" s="22" t="str">
        <f>A12</f>
        <v>[Paese 4]</v>
      </c>
      <c r="C34" s="23">
        <f>I12</f>
        <v>0</v>
      </c>
      <c r="D34" s="23">
        <f>F12</f>
        <v>0</v>
      </c>
      <c r="E34" s="24">
        <f>IF(C34&gt;0,D34/C34,0)</f>
        <v>0</v>
      </c>
      <c r="F34" s="24">
        <v>0.03</v>
      </c>
      <c r="G34" s="12" t="str">
        <f>IF(E34&lt;=F34,"OK","⚠ SUPERA")</f>
        <v>OK</v>
      </c>
      <c r="H34" s="13"/>
    </row>
    <row r="35" spans="1:8" x14ac:dyDescent="0.25">
      <c r="A35" s="22" t="s">
        <v>117</v>
      </c>
      <c r="B35" s="22" t="str">
        <f>A12</f>
        <v>[Paese 4]</v>
      </c>
      <c r="C35" s="23">
        <f>I12</f>
        <v>0</v>
      </c>
      <c r="D35" s="23">
        <f>G12</f>
        <v>0</v>
      </c>
      <c r="E35" s="24">
        <f>IF(C35&gt;0,D35/C35,0)</f>
        <v>0</v>
      </c>
      <c r="F35" s="24">
        <v>0.05</v>
      </c>
      <c r="G35" s="12" t="str">
        <f>IF(E35&lt;=F35,"OK","⚠ SUPERA")</f>
        <v>OK</v>
      </c>
      <c r="H35" s="13"/>
    </row>
    <row r="36" spans="1:8" x14ac:dyDescent="0.25">
      <c r="A36" s="22" t="s">
        <v>118</v>
      </c>
      <c r="B36" s="22" t="str">
        <f>A12</f>
        <v>[Paese 4]</v>
      </c>
      <c r="C36" s="23">
        <f>I12</f>
        <v>0</v>
      </c>
      <c r="D36" s="23">
        <f>H12</f>
        <v>0</v>
      </c>
      <c r="E36" s="24">
        <f>IF(C36&gt;0,D36/C36,0)</f>
        <v>0</v>
      </c>
      <c r="F36" s="24">
        <v>0.04</v>
      </c>
      <c r="G36" s="12" t="str">
        <f>IF(E36&lt;=F36,"OK","⚠ SUPERA")</f>
        <v>OK</v>
      </c>
      <c r="H36" s="13"/>
    </row>
    <row r="37" spans="1:8" ht="15.75" thickBot="1" x14ac:dyDescent="0.3">
      <c r="A37" s="25" t="s">
        <v>119</v>
      </c>
      <c r="B37" s="25" t="str">
        <f>A12</f>
        <v>[Paese 4]</v>
      </c>
      <c r="C37" s="26"/>
      <c r="D37" s="26"/>
      <c r="E37" s="26"/>
      <c r="F37" s="26"/>
      <c r="G37" s="27" t="str">
        <f>IF(AND(G12&gt;0,H12&gt;0),"⚠ NON CUMUL.","OK")</f>
        <v>OK</v>
      </c>
      <c r="H37" s="26"/>
    </row>
    <row r="38" spans="1:8" x14ac:dyDescent="0.25">
      <c r="A38" s="22" t="s">
        <v>115</v>
      </c>
      <c r="B38" s="22" t="str">
        <f>A13</f>
        <v>[Paese 5]</v>
      </c>
      <c r="C38" s="23">
        <f>I13</f>
        <v>0</v>
      </c>
      <c r="D38" s="23">
        <f>E13</f>
        <v>0</v>
      </c>
      <c r="E38" s="24">
        <f>IF(C38&gt;0,D38/C38,0)</f>
        <v>0</v>
      </c>
      <c r="F38" s="24">
        <v>0.03</v>
      </c>
      <c r="G38" s="12" t="str">
        <f>IF(E38&lt;=F38,"OK","⚠ SUPERA")</f>
        <v>OK</v>
      </c>
      <c r="H38" s="13"/>
    </row>
    <row r="39" spans="1:8" x14ac:dyDescent="0.25">
      <c r="A39" s="22" t="s">
        <v>116</v>
      </c>
      <c r="B39" s="22" t="str">
        <f>A13</f>
        <v>[Paese 5]</v>
      </c>
      <c r="C39" s="23">
        <f>I13</f>
        <v>0</v>
      </c>
      <c r="D39" s="23">
        <f>F13</f>
        <v>0</v>
      </c>
      <c r="E39" s="24">
        <f>IF(C39&gt;0,D39/C39,0)</f>
        <v>0</v>
      </c>
      <c r="F39" s="24">
        <v>0.03</v>
      </c>
      <c r="G39" s="12" t="str">
        <f>IF(E39&lt;=F39,"OK","⚠ SUPERA")</f>
        <v>OK</v>
      </c>
      <c r="H39" s="13"/>
    </row>
    <row r="40" spans="1:8" x14ac:dyDescent="0.25">
      <c r="A40" s="22" t="s">
        <v>117</v>
      </c>
      <c r="B40" s="22" t="str">
        <f>A13</f>
        <v>[Paese 5]</v>
      </c>
      <c r="C40" s="23">
        <f>I13</f>
        <v>0</v>
      </c>
      <c r="D40" s="23">
        <f>G13</f>
        <v>0</v>
      </c>
      <c r="E40" s="24">
        <f>IF(C40&gt;0,D40/C40,0)</f>
        <v>0</v>
      </c>
      <c r="F40" s="24">
        <v>0.05</v>
      </c>
      <c r="G40" s="12" t="str">
        <f>IF(E40&lt;=F40,"OK","⚠ SUPERA")</f>
        <v>OK</v>
      </c>
      <c r="H40" s="13"/>
    </row>
    <row r="41" spans="1:8" x14ac:dyDescent="0.25">
      <c r="A41" s="22" t="s">
        <v>118</v>
      </c>
      <c r="B41" s="22" t="str">
        <f>A13</f>
        <v>[Paese 5]</v>
      </c>
      <c r="C41" s="23">
        <f>I13</f>
        <v>0</v>
      </c>
      <c r="D41" s="23">
        <f>H13</f>
        <v>0</v>
      </c>
      <c r="E41" s="24">
        <f>IF(C41&gt;0,D41/C41,0)</f>
        <v>0</v>
      </c>
      <c r="F41" s="24">
        <v>0.04</v>
      </c>
      <c r="G41" s="12" t="str">
        <f>IF(E41&lt;=F41,"OK","⚠ SUPERA")</f>
        <v>OK</v>
      </c>
      <c r="H41" s="13"/>
    </row>
    <row r="42" spans="1:8" ht="15.75" thickBot="1" x14ac:dyDescent="0.3">
      <c r="A42" s="25" t="s">
        <v>119</v>
      </c>
      <c r="B42" s="25" t="str">
        <f>A13</f>
        <v>[Paese 5]</v>
      </c>
      <c r="C42" s="26"/>
      <c r="D42" s="26"/>
      <c r="E42" s="26"/>
      <c r="F42" s="26"/>
      <c r="G42" s="27" t="str">
        <f>IF(AND(G13&gt;0,H13&gt;0),"⚠ NON CUMUL.","OK")</f>
        <v>OK</v>
      </c>
      <c r="H42" s="26"/>
    </row>
    <row r="43" spans="1:8" x14ac:dyDescent="0.25">
      <c r="A43" s="22" t="s">
        <v>115</v>
      </c>
      <c r="B43" s="22" t="s">
        <v>110</v>
      </c>
      <c r="C43" s="23">
        <f>I14</f>
        <v>0</v>
      </c>
      <c r="D43" s="23">
        <f>E14</f>
        <v>0</v>
      </c>
      <c r="E43" s="24">
        <f>IF(C43&gt;0,D43/C43,0)</f>
        <v>0</v>
      </c>
      <c r="F43" s="24">
        <v>0.03</v>
      </c>
      <c r="G43" s="12" t="str">
        <f>IF(E43&lt;=F43,"OK","⚠ SUPERA")</f>
        <v>OK</v>
      </c>
      <c r="H43" s="13"/>
    </row>
    <row r="44" spans="1:8" x14ac:dyDescent="0.25">
      <c r="A44" s="22" t="s">
        <v>116</v>
      </c>
      <c r="B44" s="22" t="s">
        <v>110</v>
      </c>
      <c r="C44" s="23">
        <f>I14</f>
        <v>0</v>
      </c>
      <c r="D44" s="23">
        <f>F14</f>
        <v>0</v>
      </c>
      <c r="E44" s="24">
        <f>IF(C44&gt;0,D44/C44,0)</f>
        <v>0</v>
      </c>
      <c r="F44" s="24">
        <v>0.03</v>
      </c>
      <c r="G44" s="12" t="str">
        <f>IF(E44&lt;=F44,"OK","⚠ SUPERA")</f>
        <v>OK</v>
      </c>
      <c r="H44" s="13"/>
    </row>
    <row r="45" spans="1:8" x14ac:dyDescent="0.25">
      <c r="A45" s="22" t="s">
        <v>117</v>
      </c>
      <c r="B45" s="22" t="s">
        <v>110</v>
      </c>
      <c r="C45" s="23">
        <f>I14</f>
        <v>0</v>
      </c>
      <c r="D45" s="23">
        <f>G14</f>
        <v>0</v>
      </c>
      <c r="E45" s="24">
        <f>IF(C45&gt;0,D45/C45,0)</f>
        <v>0</v>
      </c>
      <c r="F45" s="24">
        <v>0.05</v>
      </c>
      <c r="G45" s="12" t="str">
        <f>IF(E45&lt;=F45,"OK","⚠ SUPERA")</f>
        <v>OK</v>
      </c>
      <c r="H45" s="13"/>
    </row>
    <row r="46" spans="1:8" x14ac:dyDescent="0.25">
      <c r="A46" s="22" t="s">
        <v>118</v>
      </c>
      <c r="B46" s="22" t="s">
        <v>110</v>
      </c>
      <c r="C46" s="23">
        <f>I14</f>
        <v>0</v>
      </c>
      <c r="D46" s="23">
        <f>H14</f>
        <v>0</v>
      </c>
      <c r="E46" s="24">
        <f>IF(C46&gt;0,D46/C46,0)</f>
        <v>0</v>
      </c>
      <c r="F46" s="24">
        <v>0.04</v>
      </c>
      <c r="G46" s="12" t="str">
        <f>IF(E46&lt;=F46,"OK","⚠ SUPERA")</f>
        <v>OK</v>
      </c>
      <c r="H46" s="13"/>
    </row>
    <row r="47" spans="1:8" ht="15.75" thickBot="1" x14ac:dyDescent="0.3">
      <c r="A47" s="25" t="s">
        <v>119</v>
      </c>
      <c r="B47" s="25" t="s">
        <v>110</v>
      </c>
      <c r="C47" s="26"/>
      <c r="D47" s="26"/>
      <c r="E47" s="26"/>
      <c r="F47" s="26"/>
      <c r="G47" s="27" t="str">
        <f>IF(AND(G14&gt;0,H14&gt;0),"⚠ NON CUMUL.","OK")</f>
        <v>OK</v>
      </c>
      <c r="H47" s="26"/>
    </row>
    <row r="49" spans="1:8" x14ac:dyDescent="0.25">
      <c r="A49" s="116" t="s">
        <v>120</v>
      </c>
      <c r="B49" s="117"/>
      <c r="C49" s="117"/>
      <c r="D49" s="117"/>
      <c r="E49" s="117"/>
      <c r="F49" s="117"/>
      <c r="G49" s="117"/>
      <c r="H49" s="117"/>
    </row>
    <row r="50" spans="1:8" ht="31.5" customHeight="1" x14ac:dyDescent="0.25">
      <c r="A50" s="2" t="s">
        <v>54</v>
      </c>
      <c r="B50" s="2" t="s">
        <v>112</v>
      </c>
      <c r="C50" s="2" t="s">
        <v>121</v>
      </c>
      <c r="D50" s="2" t="s">
        <v>122</v>
      </c>
      <c r="E50" s="2" t="s">
        <v>51</v>
      </c>
      <c r="F50" s="2" t="s">
        <v>114</v>
      </c>
      <c r="G50" s="2" t="s">
        <v>24</v>
      </c>
      <c r="H50" s="2" t="s">
        <v>109</v>
      </c>
    </row>
    <row r="51" spans="1:8" x14ac:dyDescent="0.25">
      <c r="A51" s="22" t="s">
        <v>123</v>
      </c>
      <c r="B51" s="22" t="str">
        <f>A9</f>
        <v>[Paese 1]</v>
      </c>
      <c r="C51" s="23">
        <f>B9</f>
        <v>0</v>
      </c>
      <c r="D51" s="10"/>
      <c r="E51" s="24">
        <f t="shared" ref="E51:E65" si="1">IF(C51&gt;0,D51/C51,0)</f>
        <v>0</v>
      </c>
      <c r="F51" s="24">
        <v>0.1</v>
      </c>
      <c r="G51" s="12" t="str">
        <f t="shared" ref="G51:G65" si="2">IF(OR(D51="",D51=0),"N/A",IF(E51&lt;=F51,"OK","⚠ SUPERA"))</f>
        <v>N/A</v>
      </c>
      <c r="H51" s="13"/>
    </row>
    <row r="52" spans="1:8" x14ac:dyDescent="0.25">
      <c r="A52" s="22" t="s">
        <v>124</v>
      </c>
      <c r="B52" s="22" t="str">
        <f>A9</f>
        <v>[Paese 1]</v>
      </c>
      <c r="C52" s="23">
        <f>C9</f>
        <v>0</v>
      </c>
      <c r="D52" s="10"/>
      <c r="E52" s="24">
        <f t="shared" si="1"/>
        <v>0</v>
      </c>
      <c r="F52" s="24">
        <v>0.1</v>
      </c>
      <c r="G52" s="12" t="str">
        <f t="shared" si="2"/>
        <v>N/A</v>
      </c>
      <c r="H52" s="13"/>
    </row>
    <row r="53" spans="1:8" x14ac:dyDescent="0.25">
      <c r="A53" s="22" t="s">
        <v>125</v>
      </c>
      <c r="B53" s="22" t="str">
        <f>A9</f>
        <v>[Paese 1]</v>
      </c>
      <c r="C53" s="23">
        <f>D9</f>
        <v>0</v>
      </c>
      <c r="D53" s="10"/>
      <c r="E53" s="24">
        <f t="shared" si="1"/>
        <v>0</v>
      </c>
      <c r="F53" s="24">
        <v>0.1</v>
      </c>
      <c r="G53" s="12" t="str">
        <f t="shared" si="2"/>
        <v>N/A</v>
      </c>
      <c r="H53" s="13"/>
    </row>
    <row r="54" spans="1:8" x14ac:dyDescent="0.25">
      <c r="A54" s="22" t="s">
        <v>123</v>
      </c>
      <c r="B54" s="22" t="str">
        <f>A10</f>
        <v>[Paese 2]</v>
      </c>
      <c r="C54" s="23">
        <f>B10</f>
        <v>0</v>
      </c>
      <c r="D54" s="10"/>
      <c r="E54" s="24">
        <f t="shared" si="1"/>
        <v>0</v>
      </c>
      <c r="F54" s="24">
        <v>0.1</v>
      </c>
      <c r="G54" s="12" t="str">
        <f t="shared" si="2"/>
        <v>N/A</v>
      </c>
      <c r="H54" s="13"/>
    </row>
    <row r="55" spans="1:8" x14ac:dyDescent="0.25">
      <c r="A55" s="22" t="s">
        <v>124</v>
      </c>
      <c r="B55" s="22" t="str">
        <f>A10</f>
        <v>[Paese 2]</v>
      </c>
      <c r="C55" s="23">
        <f>C10</f>
        <v>0</v>
      </c>
      <c r="D55" s="10"/>
      <c r="E55" s="24">
        <f t="shared" si="1"/>
        <v>0</v>
      </c>
      <c r="F55" s="24">
        <v>0.1</v>
      </c>
      <c r="G55" s="12" t="str">
        <f t="shared" si="2"/>
        <v>N/A</v>
      </c>
      <c r="H55" s="13"/>
    </row>
    <row r="56" spans="1:8" x14ac:dyDescent="0.25">
      <c r="A56" s="22" t="s">
        <v>125</v>
      </c>
      <c r="B56" s="22" t="str">
        <f>A10</f>
        <v>[Paese 2]</v>
      </c>
      <c r="C56" s="23">
        <f>D10</f>
        <v>0</v>
      </c>
      <c r="D56" s="10"/>
      <c r="E56" s="24">
        <f t="shared" si="1"/>
        <v>0</v>
      </c>
      <c r="F56" s="24">
        <v>0.1</v>
      </c>
      <c r="G56" s="12" t="str">
        <f t="shared" si="2"/>
        <v>N/A</v>
      </c>
      <c r="H56" s="13"/>
    </row>
    <row r="57" spans="1:8" x14ac:dyDescent="0.25">
      <c r="A57" s="22" t="s">
        <v>123</v>
      </c>
      <c r="B57" s="22" t="str">
        <f>A11</f>
        <v>[Paese 3]</v>
      </c>
      <c r="C57" s="23">
        <f>B11</f>
        <v>0</v>
      </c>
      <c r="D57" s="10"/>
      <c r="E57" s="24">
        <f t="shared" si="1"/>
        <v>0</v>
      </c>
      <c r="F57" s="24">
        <v>0.1</v>
      </c>
      <c r="G57" s="12" t="str">
        <f t="shared" si="2"/>
        <v>N/A</v>
      </c>
      <c r="H57" s="13"/>
    </row>
    <row r="58" spans="1:8" x14ac:dyDescent="0.25">
      <c r="A58" s="22" t="s">
        <v>124</v>
      </c>
      <c r="B58" s="22" t="str">
        <f>A11</f>
        <v>[Paese 3]</v>
      </c>
      <c r="C58" s="23">
        <f>C11</f>
        <v>0</v>
      </c>
      <c r="D58" s="10"/>
      <c r="E58" s="24">
        <f t="shared" si="1"/>
        <v>0</v>
      </c>
      <c r="F58" s="24">
        <v>0.1</v>
      </c>
      <c r="G58" s="12" t="str">
        <f t="shared" si="2"/>
        <v>N/A</v>
      </c>
      <c r="H58" s="13"/>
    </row>
    <row r="59" spans="1:8" x14ac:dyDescent="0.25">
      <c r="A59" s="22" t="s">
        <v>125</v>
      </c>
      <c r="B59" s="22" t="str">
        <f>A11</f>
        <v>[Paese 3]</v>
      </c>
      <c r="C59" s="23">
        <f>D11</f>
        <v>0</v>
      </c>
      <c r="D59" s="10"/>
      <c r="E59" s="24">
        <f t="shared" si="1"/>
        <v>0</v>
      </c>
      <c r="F59" s="24">
        <v>0.1</v>
      </c>
      <c r="G59" s="12" t="str">
        <f t="shared" si="2"/>
        <v>N/A</v>
      </c>
      <c r="H59" s="13"/>
    </row>
    <row r="60" spans="1:8" x14ac:dyDescent="0.25">
      <c r="A60" s="22" t="s">
        <v>123</v>
      </c>
      <c r="B60" s="22" t="str">
        <f>A12</f>
        <v>[Paese 4]</v>
      </c>
      <c r="C60" s="23">
        <f>B12</f>
        <v>0</v>
      </c>
      <c r="D60" s="10"/>
      <c r="E60" s="24">
        <f t="shared" si="1"/>
        <v>0</v>
      </c>
      <c r="F60" s="24">
        <v>0.1</v>
      </c>
      <c r="G60" s="12" t="str">
        <f t="shared" si="2"/>
        <v>N/A</v>
      </c>
      <c r="H60" s="13"/>
    </row>
    <row r="61" spans="1:8" x14ac:dyDescent="0.25">
      <c r="A61" s="22" t="s">
        <v>124</v>
      </c>
      <c r="B61" s="22" t="str">
        <f>A12</f>
        <v>[Paese 4]</v>
      </c>
      <c r="C61" s="23">
        <f>C12</f>
        <v>0</v>
      </c>
      <c r="D61" s="10"/>
      <c r="E61" s="24">
        <f t="shared" si="1"/>
        <v>0</v>
      </c>
      <c r="F61" s="24">
        <v>0.1</v>
      </c>
      <c r="G61" s="12" t="str">
        <f t="shared" si="2"/>
        <v>N/A</v>
      </c>
      <c r="H61" s="13"/>
    </row>
    <row r="62" spans="1:8" x14ac:dyDescent="0.25">
      <c r="A62" s="22" t="s">
        <v>125</v>
      </c>
      <c r="B62" s="22" t="str">
        <f>A12</f>
        <v>[Paese 4]</v>
      </c>
      <c r="C62" s="23">
        <f>D12</f>
        <v>0</v>
      </c>
      <c r="D62" s="10"/>
      <c r="E62" s="24">
        <f t="shared" si="1"/>
        <v>0</v>
      </c>
      <c r="F62" s="24">
        <v>0.1</v>
      </c>
      <c r="G62" s="12" t="str">
        <f t="shared" si="2"/>
        <v>N/A</v>
      </c>
      <c r="H62" s="13"/>
    </row>
    <row r="63" spans="1:8" x14ac:dyDescent="0.25">
      <c r="A63" s="22" t="s">
        <v>123</v>
      </c>
      <c r="B63" s="22" t="str">
        <f>A13</f>
        <v>[Paese 5]</v>
      </c>
      <c r="C63" s="23">
        <f>B13</f>
        <v>0</v>
      </c>
      <c r="D63" s="10"/>
      <c r="E63" s="24">
        <f t="shared" si="1"/>
        <v>0</v>
      </c>
      <c r="F63" s="24">
        <v>0.1</v>
      </c>
      <c r="G63" s="12" t="str">
        <f t="shared" si="2"/>
        <v>N/A</v>
      </c>
      <c r="H63" s="13"/>
    </row>
    <row r="64" spans="1:8" x14ac:dyDescent="0.25">
      <c r="A64" s="22" t="s">
        <v>124</v>
      </c>
      <c r="B64" s="22" t="str">
        <f>A13</f>
        <v>[Paese 5]</v>
      </c>
      <c r="C64" s="23">
        <f>C13</f>
        <v>0</v>
      </c>
      <c r="D64" s="10"/>
      <c r="E64" s="24">
        <f t="shared" si="1"/>
        <v>0</v>
      </c>
      <c r="F64" s="24">
        <v>0.1</v>
      </c>
      <c r="G64" s="12" t="str">
        <f t="shared" si="2"/>
        <v>N/A</v>
      </c>
      <c r="H64" s="13"/>
    </row>
    <row r="65" spans="1:9" x14ac:dyDescent="0.25">
      <c r="A65" s="22" t="s">
        <v>125</v>
      </c>
      <c r="B65" s="22" t="str">
        <f>A13</f>
        <v>[Paese 5]</v>
      </c>
      <c r="C65" s="23">
        <f>D13</f>
        <v>0</v>
      </c>
      <c r="D65" s="10"/>
      <c r="E65" s="24">
        <f t="shared" si="1"/>
        <v>0</v>
      </c>
      <c r="F65" s="24">
        <v>0.1</v>
      </c>
      <c r="G65" s="12" t="str">
        <f t="shared" si="2"/>
        <v>N/A</v>
      </c>
      <c r="H65" s="13"/>
    </row>
    <row r="67" spans="1:9" x14ac:dyDescent="0.25">
      <c r="A67" s="116" t="s">
        <v>126</v>
      </c>
      <c r="B67" s="117"/>
      <c r="C67" s="117"/>
      <c r="D67" s="117"/>
      <c r="E67" s="117"/>
      <c r="F67" s="117"/>
      <c r="G67" s="118"/>
    </row>
    <row r="68" spans="1:9" ht="15" customHeight="1" x14ac:dyDescent="0.25">
      <c r="A68" s="28" t="s">
        <v>127</v>
      </c>
      <c r="B68" s="119" t="s">
        <v>128</v>
      </c>
      <c r="C68" s="119"/>
      <c r="D68" s="119"/>
      <c r="E68" s="119"/>
      <c r="F68" s="119"/>
      <c r="G68" s="15">
        <f>B14+C14+D14+E14+F14</f>
        <v>0</v>
      </c>
    </row>
    <row r="69" spans="1:9" ht="15" customHeight="1" x14ac:dyDescent="0.25">
      <c r="A69" s="28" t="s">
        <v>129</v>
      </c>
      <c r="B69" s="119" t="s">
        <v>130</v>
      </c>
      <c r="C69" s="119"/>
      <c r="D69" s="119"/>
      <c r="E69" s="119"/>
      <c r="F69" s="119"/>
      <c r="G69" s="15">
        <f>G14+H14</f>
        <v>0</v>
      </c>
    </row>
    <row r="71" spans="1:9" ht="15" customHeight="1" x14ac:dyDescent="0.25">
      <c r="A71" s="29" t="s">
        <v>131</v>
      </c>
      <c r="B71" s="120" t="s">
        <v>132</v>
      </c>
      <c r="C71" s="120"/>
      <c r="D71" s="120"/>
      <c r="E71" s="120"/>
      <c r="F71" s="120"/>
      <c r="G71" s="30">
        <f>G68+G69</f>
        <v>0</v>
      </c>
    </row>
    <row r="73" spans="1:9" ht="15" customHeight="1" x14ac:dyDescent="0.25">
      <c r="A73" s="28" t="s">
        <v>133</v>
      </c>
      <c r="B73" s="119" t="s">
        <v>134</v>
      </c>
      <c r="C73" s="119"/>
      <c r="D73" s="119"/>
      <c r="E73" s="119"/>
      <c r="F73" s="119"/>
      <c r="G73" s="31">
        <v>0.5</v>
      </c>
    </row>
    <row r="74" spans="1:9" ht="15" customHeight="1" x14ac:dyDescent="0.25">
      <c r="A74" s="29" t="s">
        <v>135</v>
      </c>
      <c r="B74" s="120" t="s">
        <v>136</v>
      </c>
      <c r="C74" s="120"/>
      <c r="D74" s="120"/>
      <c r="E74" s="120"/>
      <c r="F74" s="120"/>
      <c r="G74" s="30">
        <f>G71*G73</f>
        <v>0</v>
      </c>
    </row>
    <row r="76" spans="1:9" ht="15" customHeight="1" x14ac:dyDescent="0.25">
      <c r="A76" s="28">
        <v>6</v>
      </c>
      <c r="B76" s="119" t="s">
        <v>137</v>
      </c>
      <c r="C76" s="119"/>
      <c r="D76" s="119"/>
      <c r="E76" s="119"/>
      <c r="F76" s="119"/>
      <c r="G76" s="15">
        <f>G71-G74</f>
        <v>0</v>
      </c>
    </row>
    <row r="79" spans="1:9" x14ac:dyDescent="0.25">
      <c r="A79" s="116" t="s">
        <v>138</v>
      </c>
      <c r="B79" s="117"/>
      <c r="C79" s="117"/>
      <c r="D79" s="117"/>
      <c r="E79" s="117"/>
      <c r="F79" s="117"/>
      <c r="G79" s="118"/>
      <c r="H79" s="116"/>
      <c r="I79" s="117"/>
    </row>
    <row r="80" spans="1:9" ht="31.5" customHeight="1" x14ac:dyDescent="0.25">
      <c r="A80" s="2" t="s">
        <v>100</v>
      </c>
      <c r="B80" s="2" t="s">
        <v>139</v>
      </c>
      <c r="C80" s="2" t="s">
        <v>140</v>
      </c>
      <c r="D80" s="2" t="s">
        <v>141</v>
      </c>
      <c r="E80" s="2" t="s">
        <v>142</v>
      </c>
      <c r="F80" s="2" t="s">
        <v>143</v>
      </c>
      <c r="G80" s="2" t="s">
        <v>144</v>
      </c>
      <c r="H80" s="2" t="s">
        <v>145</v>
      </c>
      <c r="I80" s="2" t="s">
        <v>109</v>
      </c>
    </row>
    <row r="81" spans="1:9" x14ac:dyDescent="0.25">
      <c r="A81" s="22" t="str">
        <f>A9</f>
        <v>[Paese 1]</v>
      </c>
      <c r="B81" s="10"/>
      <c r="C81" s="23">
        <f>I9</f>
        <v>0</v>
      </c>
      <c r="D81" s="23">
        <f t="shared" ref="D81:D86" si="3">C81-B81</f>
        <v>0</v>
      </c>
      <c r="E81" s="10"/>
      <c r="F81" s="10"/>
      <c r="G81" s="23">
        <f t="shared" ref="G81:G86" si="4">F81-E81</f>
        <v>0</v>
      </c>
      <c r="H81" s="11"/>
      <c r="I81" s="11"/>
    </row>
    <row r="82" spans="1:9" x14ac:dyDescent="0.25">
      <c r="A82" s="22" t="str">
        <f>A10</f>
        <v>[Paese 2]</v>
      </c>
      <c r="B82" s="10"/>
      <c r="C82" s="23">
        <f>I10</f>
        <v>0</v>
      </c>
      <c r="D82" s="23">
        <f t="shared" si="3"/>
        <v>0</v>
      </c>
      <c r="E82" s="10"/>
      <c r="F82" s="10"/>
      <c r="G82" s="23">
        <f t="shared" si="4"/>
        <v>0</v>
      </c>
      <c r="H82" s="11"/>
      <c r="I82" s="11"/>
    </row>
    <row r="83" spans="1:9" x14ac:dyDescent="0.25">
      <c r="A83" s="22" t="str">
        <f>A11</f>
        <v>[Paese 3]</v>
      </c>
      <c r="B83" s="10"/>
      <c r="C83" s="23">
        <f>I11</f>
        <v>0</v>
      </c>
      <c r="D83" s="23">
        <f t="shared" si="3"/>
        <v>0</v>
      </c>
      <c r="E83" s="10"/>
      <c r="F83" s="10"/>
      <c r="G83" s="23">
        <f t="shared" si="4"/>
        <v>0</v>
      </c>
      <c r="H83" s="11"/>
      <c r="I83" s="11"/>
    </row>
    <row r="84" spans="1:9" x14ac:dyDescent="0.25">
      <c r="A84" s="22" t="str">
        <f>A12</f>
        <v>[Paese 4]</v>
      </c>
      <c r="B84" s="10"/>
      <c r="C84" s="23">
        <f>I12</f>
        <v>0</v>
      </c>
      <c r="D84" s="23">
        <f t="shared" si="3"/>
        <v>0</v>
      </c>
      <c r="E84" s="10"/>
      <c r="F84" s="10"/>
      <c r="G84" s="23">
        <f t="shared" si="4"/>
        <v>0</v>
      </c>
      <c r="H84" s="11"/>
      <c r="I84" s="11"/>
    </row>
    <row r="85" spans="1:9" x14ac:dyDescent="0.25">
      <c r="A85" s="22" t="str">
        <f>A13</f>
        <v>[Paese 5]</v>
      </c>
      <c r="B85" s="10"/>
      <c r="C85" s="23">
        <f>I13</f>
        <v>0</v>
      </c>
      <c r="D85" s="23">
        <f t="shared" si="3"/>
        <v>0</v>
      </c>
      <c r="E85" s="10"/>
      <c r="F85" s="10"/>
      <c r="G85" s="23">
        <f t="shared" si="4"/>
        <v>0</v>
      </c>
      <c r="H85" s="11"/>
      <c r="I85" s="11"/>
    </row>
    <row r="86" spans="1:9" x14ac:dyDescent="0.25">
      <c r="A86" s="21" t="s">
        <v>146</v>
      </c>
      <c r="B86" s="7">
        <f>SUM(B81:B85)</f>
        <v>0</v>
      </c>
      <c r="C86" s="7">
        <f>SUM(C81:C85)</f>
        <v>0</v>
      </c>
      <c r="D86" s="7">
        <f t="shared" si="3"/>
        <v>0</v>
      </c>
      <c r="E86" s="7">
        <f>SUM(E81:E85)</f>
        <v>0</v>
      </c>
      <c r="F86" s="7">
        <f>SUM(F81:F85)</f>
        <v>0</v>
      </c>
      <c r="G86" s="7">
        <f t="shared" si="4"/>
        <v>0</v>
      </c>
      <c r="H86" s="6"/>
      <c r="I86" s="6"/>
    </row>
    <row r="88" spans="1:9" x14ac:dyDescent="0.25">
      <c r="A88" s="116" t="s">
        <v>147</v>
      </c>
      <c r="B88" s="117"/>
      <c r="C88" s="117"/>
      <c r="D88" s="117"/>
      <c r="E88" s="118"/>
    </row>
    <row r="89" spans="1:9" x14ac:dyDescent="0.25">
      <c r="A89" s="115" t="s">
        <v>148</v>
      </c>
      <c r="B89" s="115"/>
      <c r="C89" s="115"/>
      <c r="D89" s="115"/>
      <c r="E89" s="15">
        <f>G71</f>
        <v>0</v>
      </c>
    </row>
    <row r="90" spans="1:9" x14ac:dyDescent="0.25">
      <c r="A90" s="115" t="s">
        <v>149</v>
      </c>
      <c r="B90" s="115"/>
      <c r="C90" s="115"/>
      <c r="D90" s="115"/>
      <c r="E90" s="15">
        <f>G74</f>
        <v>0</v>
      </c>
    </row>
    <row r="91" spans="1:9" x14ac:dyDescent="0.25">
      <c r="A91" s="115" t="s">
        <v>150</v>
      </c>
      <c r="B91" s="115"/>
      <c r="C91" s="115"/>
      <c r="D91" s="115"/>
      <c r="E91" s="15">
        <f>G76</f>
        <v>0</v>
      </c>
    </row>
    <row r="93" spans="1:9" x14ac:dyDescent="0.25">
      <c r="A93" s="109" t="s">
        <v>151</v>
      </c>
      <c r="B93" s="109"/>
      <c r="C93" s="109"/>
      <c r="D93" s="109"/>
      <c r="E93" s="110"/>
      <c r="F93" s="110"/>
      <c r="G93" s="110"/>
    </row>
    <row r="94" spans="1:9" x14ac:dyDescent="0.25">
      <c r="A94" s="111" t="s">
        <v>152</v>
      </c>
      <c r="B94" s="111"/>
      <c r="C94" s="111"/>
      <c r="D94" s="111"/>
      <c r="E94" s="111"/>
      <c r="F94" s="111"/>
      <c r="G94" s="111"/>
    </row>
    <row r="96" spans="1:9" x14ac:dyDescent="0.25">
      <c r="A96" s="32" t="s">
        <v>153</v>
      </c>
    </row>
    <row r="97" spans="1:10" x14ac:dyDescent="0.25">
      <c r="A97" s="112"/>
      <c r="B97" s="113"/>
      <c r="C97" s="113"/>
      <c r="D97" s="113"/>
      <c r="E97" s="113"/>
      <c r="F97" s="113"/>
      <c r="G97" s="113"/>
      <c r="H97" s="113"/>
      <c r="I97" s="113"/>
      <c r="J97" s="114"/>
    </row>
    <row r="98" spans="1:10" x14ac:dyDescent="0.25">
      <c r="A98" s="103"/>
      <c r="B98" s="104"/>
      <c r="C98" s="104"/>
      <c r="D98" s="104"/>
      <c r="E98" s="104"/>
      <c r="F98" s="104"/>
      <c r="G98" s="104"/>
      <c r="H98" s="104"/>
      <c r="I98" s="104"/>
      <c r="J98" s="105"/>
    </row>
    <row r="99" spans="1:10" x14ac:dyDescent="0.25">
      <c r="A99" s="103"/>
      <c r="B99" s="104"/>
      <c r="C99" s="104"/>
      <c r="D99" s="104"/>
      <c r="E99" s="104"/>
      <c r="F99" s="104"/>
      <c r="G99" s="104"/>
      <c r="H99" s="104"/>
      <c r="I99" s="104"/>
      <c r="J99" s="105"/>
    </row>
    <row r="100" spans="1:10" x14ac:dyDescent="0.25">
      <c r="A100" s="106"/>
      <c r="B100" s="107"/>
      <c r="C100" s="107"/>
      <c r="D100" s="107"/>
      <c r="E100" s="107"/>
      <c r="F100" s="107"/>
      <c r="G100" s="107"/>
      <c r="H100" s="107"/>
      <c r="I100" s="107"/>
      <c r="J100" s="108"/>
    </row>
    <row r="102" spans="1:10" x14ac:dyDescent="0.25">
      <c r="A102" s="93" t="s">
        <v>154</v>
      </c>
      <c r="B102" s="93"/>
      <c r="C102" s="93"/>
      <c r="D102" s="93"/>
      <c r="E102" s="93"/>
      <c r="F102" s="93"/>
      <c r="G102" s="93"/>
      <c r="H102" s="93"/>
      <c r="I102" s="93"/>
      <c r="J102" s="93"/>
    </row>
    <row r="103" spans="1:10" ht="14.45" customHeight="1" x14ac:dyDescent="0.25">
      <c r="A103" s="94" t="s">
        <v>155</v>
      </c>
      <c r="B103" s="95"/>
      <c r="C103" s="95"/>
      <c r="D103" s="95"/>
      <c r="E103" s="95"/>
      <c r="F103" s="95"/>
      <c r="G103" s="95"/>
      <c r="H103" s="95"/>
      <c r="I103" s="95"/>
      <c r="J103" s="96"/>
    </row>
    <row r="104" spans="1:10" ht="14.45" customHeight="1" x14ac:dyDescent="0.25">
      <c r="A104" s="87" t="s">
        <v>156</v>
      </c>
      <c r="B104" s="88"/>
      <c r="C104" s="88"/>
      <c r="D104" s="88"/>
      <c r="E104" s="88"/>
      <c r="F104" s="88"/>
      <c r="G104" s="88"/>
      <c r="H104" s="88"/>
      <c r="I104" s="88"/>
      <c r="J104" s="89"/>
    </row>
    <row r="105" spans="1:10" ht="14.45" customHeight="1" x14ac:dyDescent="0.25">
      <c r="A105" s="87" t="s">
        <v>157</v>
      </c>
      <c r="B105" s="88"/>
      <c r="C105" s="88"/>
      <c r="D105" s="88"/>
      <c r="E105" s="88"/>
      <c r="F105" s="88"/>
      <c r="G105" s="88"/>
      <c r="H105" s="88"/>
      <c r="I105" s="88"/>
      <c r="J105" s="89"/>
    </row>
    <row r="106" spans="1:10" ht="14.45" customHeight="1" x14ac:dyDescent="0.25">
      <c r="A106" s="87" t="s">
        <v>158</v>
      </c>
      <c r="B106" s="88"/>
      <c r="C106" s="88"/>
      <c r="D106" s="88"/>
      <c r="E106" s="88"/>
      <c r="F106" s="88"/>
      <c r="G106" s="88"/>
      <c r="H106" s="88"/>
      <c r="I106" s="88"/>
      <c r="J106" s="89"/>
    </row>
    <row r="107" spans="1:10" ht="14.45" customHeight="1" x14ac:dyDescent="0.25">
      <c r="A107" s="87" t="s">
        <v>159</v>
      </c>
      <c r="B107" s="88"/>
      <c r="C107" s="88"/>
      <c r="D107" s="88"/>
      <c r="E107" s="88"/>
      <c r="F107" s="88"/>
      <c r="G107" s="88"/>
      <c r="H107" s="88"/>
      <c r="I107" s="88"/>
      <c r="J107" s="89"/>
    </row>
    <row r="108" spans="1:10" ht="14.45" customHeight="1" x14ac:dyDescent="0.25">
      <c r="A108" s="87" t="s">
        <v>160</v>
      </c>
      <c r="B108" s="88"/>
      <c r="C108" s="88"/>
      <c r="D108" s="88"/>
      <c r="E108" s="88"/>
      <c r="F108" s="88"/>
      <c r="G108" s="88"/>
      <c r="H108" s="88"/>
      <c r="I108" s="88"/>
      <c r="J108" s="89"/>
    </row>
    <row r="109" spans="1:10" ht="14.45" customHeight="1" x14ac:dyDescent="0.25">
      <c r="A109" s="87" t="s">
        <v>161</v>
      </c>
      <c r="B109" s="88"/>
      <c r="C109" s="88"/>
      <c r="D109" s="88"/>
      <c r="E109" s="88"/>
      <c r="F109" s="88"/>
      <c r="G109" s="88"/>
      <c r="H109" s="88"/>
      <c r="I109" s="88"/>
      <c r="J109" s="89"/>
    </row>
    <row r="110" spans="1:10" ht="15" customHeight="1" x14ac:dyDescent="0.25">
      <c r="A110" s="90"/>
      <c r="B110" s="91"/>
      <c r="C110" s="91"/>
      <c r="D110" s="91"/>
      <c r="E110" s="91"/>
      <c r="F110" s="91"/>
      <c r="G110" s="91"/>
      <c r="H110" s="91"/>
      <c r="I110" s="91"/>
      <c r="J110" s="92"/>
    </row>
  </sheetData>
  <mergeCells count="37">
    <mergeCell ref="A1:J1"/>
    <mergeCell ref="A2:J2"/>
    <mergeCell ref="A3:F3"/>
    <mergeCell ref="A4:J4"/>
    <mergeCell ref="A6:J6"/>
    <mergeCell ref="A7:J7"/>
    <mergeCell ref="B68:F68"/>
    <mergeCell ref="A67:G67"/>
    <mergeCell ref="A16:H16"/>
    <mergeCell ref="A49:H49"/>
    <mergeCell ref="A88:E88"/>
    <mergeCell ref="B76:F76"/>
    <mergeCell ref="A79:G79"/>
    <mergeCell ref="H79:I79"/>
    <mergeCell ref="B69:F69"/>
    <mergeCell ref="B71:F71"/>
    <mergeCell ref="B73:F73"/>
    <mergeCell ref="B74:F74"/>
    <mergeCell ref="A93:D93"/>
    <mergeCell ref="E93:G93"/>
    <mergeCell ref="A94:G94"/>
    <mergeCell ref="A97:J97"/>
    <mergeCell ref="A89:D89"/>
    <mergeCell ref="A90:D90"/>
    <mergeCell ref="A91:D91"/>
    <mergeCell ref="A98:J98"/>
    <mergeCell ref="A99:J99"/>
    <mergeCell ref="A100:J100"/>
    <mergeCell ref="A102:J102"/>
    <mergeCell ref="A103:J103"/>
    <mergeCell ref="A109:J109"/>
    <mergeCell ref="A110:J110"/>
    <mergeCell ref="A104:J104"/>
    <mergeCell ref="A105:J105"/>
    <mergeCell ref="A106:J106"/>
    <mergeCell ref="A107:J107"/>
    <mergeCell ref="A108:J108"/>
  </mergeCells>
  <pageMargins left="0.3" right="0.3" top="1" bottom="1" header="0.511811023622047" footer="0.511811023622047"/>
  <pageSetup paperSize="8" fitToHeight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BC007989D31A4EA12B4DB8B33A8517" ma:contentTypeVersion="3" ma:contentTypeDescription="Creare un nuovo documento." ma:contentTypeScope="" ma:versionID="cd41353401132850af6b686cf5b1de12">
  <xsd:schema xmlns:xsd="http://www.w3.org/2001/XMLSchema" xmlns:xs="http://www.w3.org/2001/XMLSchema" xmlns:p="http://schemas.microsoft.com/office/2006/metadata/properties" xmlns:ns2="2b9e2c39-6765-483e-a7af-0e82fde007ac" targetNamespace="http://schemas.microsoft.com/office/2006/metadata/properties" ma:root="true" ma:fieldsID="ef4c54dc8b007b4607cfa807bc6b7028" ns2:_="">
    <xsd:import namespace="2b9e2c39-6765-483e-a7af-0e82fde007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e2c39-6765-483e-a7af-0e82fde0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C1613F-DB38-4A3B-9DF6-99C2281D64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46D25C-9B20-4C27-8B59-3C7E95219F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e2c39-6765-483e-a7af-0e82fde007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CD2783-B804-4616-8265-62204A8789F3}">
  <ds:schemaRefs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2b9e2c39-6765-483e-a7af-0e82fde007a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E.1 Paese 1</vt:lpstr>
      <vt:lpstr>E.1 Paese 2</vt:lpstr>
      <vt:lpstr>E.1 Paese 3</vt:lpstr>
      <vt:lpstr>E.1 Paese 4</vt:lpstr>
      <vt:lpstr>E.1 Paese 5</vt:lpstr>
      <vt:lpstr>E.2 RIEPILOGO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Carla Mura</cp:lastModifiedBy>
  <cp:revision>0</cp:revision>
  <dcterms:created xsi:type="dcterms:W3CDTF">2026-03-16T15:49:54Z</dcterms:created>
  <dcterms:modified xsi:type="dcterms:W3CDTF">2026-04-24T07:41:45Z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0x0101002EBC007989D31A4EA12B4DB8B33A8517</vt:lpwstr>
  </property>
</Properties>
</file>